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ze98678\Documents\"/>
    </mc:Choice>
  </mc:AlternateContent>
  <bookViews>
    <workbookView xWindow="0" yWindow="0" windowWidth="20490" windowHeight="7755" tabRatio="500"/>
  </bookViews>
  <sheets>
    <sheet name="Kryci list" sheetId="10" r:id="rId1"/>
    <sheet name="Rekapitulacia" sheetId="9" r:id="rId2"/>
    <sheet name="Zadanie" sheetId="3" r:id="rId3"/>
    <sheet name="Figury" sheetId="4" r:id="rId4"/>
  </sheets>
  <definedNames>
    <definedName name="_xlnm._FilterDatabase">#REF!</definedName>
    <definedName name="fakt1R">#REF!</definedName>
    <definedName name="_xlnm.Print_Titles" localSheetId="3">Figury!$8:$10</definedName>
    <definedName name="_xlnm.Print_Titles" localSheetId="1">Rekapitulacia!$8:$10</definedName>
    <definedName name="_xlnm.Print_Titles" localSheetId="2">Zadanie!$8:$10</definedName>
    <definedName name="_xlnm.Print_Area" localSheetId="3">Figury!$A:$D</definedName>
    <definedName name="_xlnm.Print_Area" localSheetId="0">'Kryci list'!$A:$M</definedName>
    <definedName name="_xlnm.Print_Area" localSheetId="1">Rekapitulacia!$A:$G</definedName>
    <definedName name="_xlnm.Print_Area" localSheetId="2">Zadanie!$A:$AH</definedName>
  </definedNames>
  <calcPr calcId="152511"/>
</workbook>
</file>

<file path=xl/calcChain.xml><?xml version="1.0" encoding="utf-8"?>
<calcChain xmlns="http://schemas.openxmlformats.org/spreadsheetml/2006/main">
  <c r="F22" i="9" l="1"/>
  <c r="E22" i="9"/>
  <c r="F19" i="9"/>
  <c r="F18" i="9"/>
  <c r="F17" i="9"/>
  <c r="F16" i="9"/>
  <c r="F15" i="9"/>
  <c r="F14" i="9"/>
  <c r="F13" i="9"/>
  <c r="F12" i="9"/>
  <c r="E19" i="9"/>
  <c r="E18" i="9"/>
  <c r="E17" i="9"/>
  <c r="E16" i="9"/>
  <c r="E15" i="9"/>
  <c r="E14" i="9"/>
  <c r="E13" i="9"/>
  <c r="E12" i="9"/>
  <c r="M9" i="10"/>
  <c r="I9" i="10"/>
  <c r="F9" i="10"/>
  <c r="M8" i="10"/>
  <c r="I8" i="10"/>
  <c r="F8" i="10"/>
  <c r="H1" i="10"/>
  <c r="B8" i="9"/>
  <c r="W86" i="3" l="1"/>
  <c r="I86" i="3"/>
  <c r="N85" i="3"/>
  <c r="L85" i="3"/>
  <c r="J85" i="3"/>
  <c r="H85" i="3"/>
  <c r="N84" i="3"/>
  <c r="L84" i="3"/>
  <c r="J84" i="3"/>
  <c r="H84" i="3"/>
  <c r="N83" i="3"/>
  <c r="L83" i="3"/>
  <c r="J83" i="3"/>
  <c r="H83" i="3"/>
  <c r="N82" i="3"/>
  <c r="L82" i="3"/>
  <c r="J82" i="3"/>
  <c r="H82" i="3"/>
  <c r="N80" i="3"/>
  <c r="L80" i="3"/>
  <c r="J80" i="3"/>
  <c r="H80" i="3"/>
  <c r="N79" i="3"/>
  <c r="L79" i="3"/>
  <c r="J79" i="3"/>
  <c r="H79" i="3"/>
  <c r="N78" i="3"/>
  <c r="L78" i="3"/>
  <c r="J78" i="3"/>
  <c r="H78" i="3"/>
  <c r="N77" i="3"/>
  <c r="L77" i="3"/>
  <c r="J77" i="3"/>
  <c r="I77" i="3"/>
  <c r="N76" i="3"/>
  <c r="N86" i="3" s="1"/>
  <c r="L76" i="3"/>
  <c r="L86" i="3" s="1"/>
  <c r="J76" i="3"/>
  <c r="J86" i="3" s="1"/>
  <c r="E86" i="3" s="1"/>
  <c r="H76" i="3"/>
  <c r="H86" i="3" s="1"/>
  <c r="W73" i="3"/>
  <c r="N73" i="3"/>
  <c r="N72" i="3"/>
  <c r="L72" i="3"/>
  <c r="J72" i="3"/>
  <c r="H72" i="3"/>
  <c r="N71" i="3"/>
  <c r="L71" i="3"/>
  <c r="J71" i="3"/>
  <c r="H71" i="3"/>
  <c r="N70" i="3"/>
  <c r="L70" i="3"/>
  <c r="J70" i="3"/>
  <c r="H70" i="3"/>
  <c r="N69" i="3"/>
  <c r="L69" i="3"/>
  <c r="J69" i="3"/>
  <c r="H69" i="3"/>
  <c r="N68" i="3"/>
  <c r="L68" i="3"/>
  <c r="J68" i="3"/>
  <c r="I68" i="3"/>
  <c r="N67" i="3"/>
  <c r="L67" i="3"/>
  <c r="J67" i="3"/>
  <c r="I67" i="3"/>
  <c r="N66" i="3"/>
  <c r="L66" i="3"/>
  <c r="J66" i="3"/>
  <c r="I66" i="3"/>
  <c r="N65" i="3"/>
  <c r="L65" i="3"/>
  <c r="J65" i="3"/>
  <c r="I65" i="3"/>
  <c r="I73" i="3" s="1"/>
  <c r="N64" i="3"/>
  <c r="L64" i="3"/>
  <c r="L73" i="3" s="1"/>
  <c r="J64" i="3"/>
  <c r="J73" i="3" s="1"/>
  <c r="E73" i="3" s="1"/>
  <c r="H64" i="3"/>
  <c r="H73" i="3" s="1"/>
  <c r="W61" i="3"/>
  <c r="L61" i="3"/>
  <c r="I61" i="3"/>
  <c r="N59" i="3"/>
  <c r="N61" i="3" s="1"/>
  <c r="L59" i="3"/>
  <c r="J59" i="3"/>
  <c r="J61" i="3" s="1"/>
  <c r="E61" i="3" s="1"/>
  <c r="H59" i="3"/>
  <c r="H61" i="3" s="1"/>
  <c r="W56" i="3"/>
  <c r="W88" i="3" s="1"/>
  <c r="W90" i="3" s="1"/>
  <c r="J56" i="3"/>
  <c r="E56" i="3" s="1"/>
  <c r="I56" i="3"/>
  <c r="N55" i="3"/>
  <c r="L55" i="3"/>
  <c r="J55" i="3"/>
  <c r="H55" i="3"/>
  <c r="N51" i="3"/>
  <c r="N56" i="3" s="1"/>
  <c r="L51" i="3"/>
  <c r="L56" i="3" s="1"/>
  <c r="J51" i="3"/>
  <c r="H51" i="3"/>
  <c r="H56" i="3" s="1"/>
  <c r="W48" i="3"/>
  <c r="I48" i="3"/>
  <c r="N47" i="3"/>
  <c r="N48" i="3" s="1"/>
  <c r="L47" i="3"/>
  <c r="L48" i="3" s="1"/>
  <c r="J47" i="3"/>
  <c r="J48" i="3" s="1"/>
  <c r="E48" i="3" s="1"/>
  <c r="H47" i="3"/>
  <c r="H48" i="3" s="1"/>
  <c r="W44" i="3"/>
  <c r="N44" i="3"/>
  <c r="I44" i="3"/>
  <c r="N43" i="3"/>
  <c r="L43" i="3"/>
  <c r="J43" i="3"/>
  <c r="H43" i="3"/>
  <c r="N41" i="3"/>
  <c r="L41" i="3"/>
  <c r="L44" i="3" s="1"/>
  <c r="J41" i="3"/>
  <c r="J44" i="3" s="1"/>
  <c r="E44" i="3" s="1"/>
  <c r="H41" i="3"/>
  <c r="H44" i="3" s="1"/>
  <c r="W38" i="3"/>
  <c r="L38" i="3"/>
  <c r="N36" i="3"/>
  <c r="L36" i="3"/>
  <c r="J36" i="3"/>
  <c r="H36" i="3"/>
  <c r="N35" i="3"/>
  <c r="L35" i="3"/>
  <c r="J35" i="3"/>
  <c r="H35" i="3"/>
  <c r="N33" i="3"/>
  <c r="L33" i="3"/>
  <c r="J33" i="3"/>
  <c r="H33" i="3"/>
  <c r="N32" i="3"/>
  <c r="L32" i="3"/>
  <c r="J32" i="3"/>
  <c r="H32" i="3"/>
  <c r="N31" i="3"/>
  <c r="L31" i="3"/>
  <c r="J31" i="3"/>
  <c r="H31" i="3"/>
  <c r="N29" i="3"/>
  <c r="L29" i="3"/>
  <c r="J29" i="3"/>
  <c r="H29" i="3"/>
  <c r="N28" i="3"/>
  <c r="L28" i="3"/>
  <c r="J28" i="3"/>
  <c r="H28" i="3"/>
  <c r="N26" i="3"/>
  <c r="L26" i="3"/>
  <c r="J26" i="3"/>
  <c r="H26" i="3"/>
  <c r="N24" i="3"/>
  <c r="L24" i="3"/>
  <c r="J24" i="3"/>
  <c r="H24" i="3"/>
  <c r="N22" i="3"/>
  <c r="L22" i="3"/>
  <c r="J22" i="3"/>
  <c r="H22" i="3"/>
  <c r="N21" i="3"/>
  <c r="L21" i="3"/>
  <c r="J21" i="3"/>
  <c r="H21" i="3"/>
  <c r="N20" i="3"/>
  <c r="L20" i="3"/>
  <c r="J20" i="3"/>
  <c r="I20" i="3"/>
  <c r="N19" i="3"/>
  <c r="L19" i="3"/>
  <c r="J19" i="3"/>
  <c r="I19" i="3"/>
  <c r="N18" i="3"/>
  <c r="L18" i="3"/>
  <c r="J18" i="3"/>
  <c r="I18" i="3"/>
  <c r="N17" i="3"/>
  <c r="L17" i="3"/>
  <c r="J17" i="3"/>
  <c r="I17" i="3"/>
  <c r="N16" i="3"/>
  <c r="L16" i="3"/>
  <c r="J16" i="3"/>
  <c r="I16" i="3"/>
  <c r="N15" i="3"/>
  <c r="L15" i="3"/>
  <c r="J15" i="3"/>
  <c r="I15" i="3"/>
  <c r="I38" i="3" s="1"/>
  <c r="I88" i="3" s="1"/>
  <c r="I90" i="3" s="1"/>
  <c r="N14" i="3"/>
  <c r="N38" i="3" s="1"/>
  <c r="L14" i="3"/>
  <c r="J14" i="3"/>
  <c r="J38" i="3" s="1"/>
  <c r="H14" i="3"/>
  <c r="H38" i="3" s="1"/>
  <c r="H88" i="3" s="1"/>
  <c r="H90" i="3" s="1"/>
  <c r="D8" i="3"/>
  <c r="E38" i="3" l="1"/>
  <c r="J88" i="3"/>
  <c r="N88" i="3"/>
  <c r="N90" i="3" s="1"/>
  <c r="L88" i="3"/>
  <c r="L90" i="3" s="1"/>
  <c r="J90" i="3" l="1"/>
  <c r="E90" i="3" s="1"/>
  <c r="E88" i="3"/>
</calcChain>
</file>

<file path=xl/sharedStrings.xml><?xml version="1.0" encoding="utf-8"?>
<sst xmlns="http://schemas.openxmlformats.org/spreadsheetml/2006/main" count="762" uniqueCount="325">
  <si>
    <t>a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</si>
  <si>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</si>
  <si>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</si>
  <si>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</si>
  <si>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</si>
  <si>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</si>
  <si>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</si>
  <si>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</si>
  <si>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</si>
  <si>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</si>
  <si>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</si>
  <si>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</si>
  <si>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</si>
  <si>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</si>
  <si>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</si>
  <si>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</si>
  <si>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</si>
  <si>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</si>
  <si>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</si>
  <si>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</si>
  <si>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</si>
  <si>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</si>
  <si>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</si>
  <si>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</si>
  <si>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</si>
  <si>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</si>
  <si>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</si>
  <si>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</si>
  <si>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</si>
  <si>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</si>
  <si>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</si>
  <si>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</si>
  <si>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</si>
  <si>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</si>
  <si>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</si>
  <si>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</si>
  <si>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</si>
  <si>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</si>
  <si>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</si>
  <si>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</si>
  <si>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</si>
  <si>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</si>
  <si>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</si>
  <si>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</si>
  <si>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</si>
  <si>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</si>
  <si>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</si>
  <si>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</si>
  <si>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</si>
  <si>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</si>
  <si>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</si>
  <si>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</si>
  <si>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</si>
  <si>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</si>
  <si>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</si>
  <si>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</si>
  <si>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</si>
  <si>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</si>
  <si>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</si>
  <si>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</si>
  <si>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</si>
  <si>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</si>
  <si>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</si>
  <si>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</si>
  <si>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</si>
  <si>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</si>
  <si>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</si>
  <si>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</si>
  <si>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</si>
  <si>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Spracoval: Kvaššay                                 </t>
  </si>
  <si>
    <t xml:space="preserve">Projektant: PROJART, spol.s.r.o., Pov. Bystrica </t>
  </si>
  <si>
    <t xml:space="preserve">JKSO : </t>
  </si>
  <si>
    <t>Dátum: 16.06.2022</t>
  </si>
  <si>
    <t>Stavba : Jasenica-rekonštrukcia dažďovej kanalizácie Záplotie</t>
  </si>
  <si>
    <t>Objekt : kanalizácia</t>
  </si>
  <si>
    <t>PROJART, s.r.o. POVAŽSKÁ BYSTRICA</t>
  </si>
  <si>
    <t>Zaradenie</t>
  </si>
  <si>
    <t>pre KL</t>
  </si>
  <si>
    <t>Lev0</t>
  </si>
  <si>
    <t>pozícia</t>
  </si>
  <si>
    <t>PRÁCE A DODÁVKY HSV</t>
  </si>
  <si>
    <t>1 - ZEMNE PRÁCE</t>
  </si>
  <si>
    <t>271</t>
  </si>
  <si>
    <t>110011010</t>
  </si>
  <si>
    <t>Vytýčenie trasy vodovodu, kanalizácie v rovine</t>
  </si>
  <si>
    <t>km</t>
  </si>
  <si>
    <t xml:space="preserve">                    </t>
  </si>
  <si>
    <t>11001-1010</t>
  </si>
  <si>
    <t>45.11.21</t>
  </si>
  <si>
    <t>EK</t>
  </si>
  <si>
    <t>S</t>
  </si>
  <si>
    <t>MAT</t>
  </si>
  <si>
    <t>592240000</t>
  </si>
  <si>
    <t>Skruž šachtová TBH 100/25-S 100x25x9</t>
  </si>
  <si>
    <t>kus</t>
  </si>
  <si>
    <t>26.61.11</t>
  </si>
  <si>
    <t>EZ</t>
  </si>
  <si>
    <t>592240020</t>
  </si>
  <si>
    <t>Skruž šachtová TBH 100/100S 100x100x9</t>
  </si>
  <si>
    <t>592240200</t>
  </si>
  <si>
    <t>Dno šachtové</t>
  </si>
  <si>
    <t>592241350</t>
  </si>
  <si>
    <t>Prstenec vyrovnávací TBS 6/9 62,5x6x9</t>
  </si>
  <si>
    <t>592241360</t>
  </si>
  <si>
    <t>Prstenec vyrovnávací TBS 8/9 62,5x8x9</t>
  </si>
  <si>
    <t>592243800</t>
  </si>
  <si>
    <t>Skruž prechodová TBS 15-100 60x100x9</t>
  </si>
  <si>
    <t>221</t>
  </si>
  <si>
    <t>113107131</t>
  </si>
  <si>
    <t>Odstránenie podkladov alebo krytov z betónu prost. hr. do 150 mm, do 200 m2</t>
  </si>
  <si>
    <t>m2</t>
  </si>
  <si>
    <t>11310-7131</t>
  </si>
  <si>
    <t>45.11.11</t>
  </si>
  <si>
    <t>113107142</t>
  </si>
  <si>
    <t>Odstránenie podkladov alebo krytov živičných hr. 50-100 mm, do 200 m2</t>
  </si>
  <si>
    <t>11310-7142</t>
  </si>
  <si>
    <t>98,0*1,2 =   117,600</t>
  </si>
  <si>
    <t>272</t>
  </si>
  <si>
    <t>113107312</t>
  </si>
  <si>
    <t>Odstránenie podkl. alebo krytov z kameniva ťaž. hr. nad 10 do 20 cm</t>
  </si>
  <si>
    <t>11310-7312</t>
  </si>
  <si>
    <t>132201201</t>
  </si>
  <si>
    <t>Hĺbenie rýh šírka do 2 m v horn. tr. 3 do 100 m3</t>
  </si>
  <si>
    <t>m3</t>
  </si>
  <si>
    <t>13220-1201</t>
  </si>
  <si>
    <t>98,0*1,2*1,5 =   176,400</t>
  </si>
  <si>
    <t>001</t>
  </si>
  <si>
    <t>132202509</t>
  </si>
  <si>
    <t>Príplatok za lepivosť horniny tr.3</t>
  </si>
  <si>
    <t>13220-2509</t>
  </si>
  <si>
    <t>151101201</t>
  </si>
  <si>
    <t>Zhotovenie paženia stien výkopu príložné hl. do 4 m</t>
  </si>
  <si>
    <t>15110-1201</t>
  </si>
  <si>
    <t>(98,0*1,70)*2 =   333,200</t>
  </si>
  <si>
    <t>151101211</t>
  </si>
  <si>
    <t>Odstránenie paženia stien výkopu príložné hl. do 4 m</t>
  </si>
  <si>
    <t>15110-1211</t>
  </si>
  <si>
    <t>161101101</t>
  </si>
  <si>
    <t>Zvislé premiestnenie výkopu horn. tr. 1-4 nad 1 m do 2,5 m</t>
  </si>
  <si>
    <t>16110-1101</t>
  </si>
  <si>
    <t>45.11.24</t>
  </si>
  <si>
    <t>162601102</t>
  </si>
  <si>
    <t>Vodorovné premiestnenie výkopu do 5000 m horn. tr. 1-4</t>
  </si>
  <si>
    <t>16260-1102</t>
  </si>
  <si>
    <t>176,40-117,60 =   58,800</t>
  </si>
  <si>
    <t>253</t>
  </si>
  <si>
    <t>171204111</t>
  </si>
  <si>
    <t>Uloženie sypaniny bez zhut. na skl.</t>
  </si>
  <si>
    <t>17120-4111</t>
  </si>
  <si>
    <t>45.21.22</t>
  </si>
  <si>
    <t>174101002</t>
  </si>
  <si>
    <t>Zásyp zhutnený jám, šachiet, rýh, zárezov alebo okolo objektov nad 100 do 1000m3</t>
  </si>
  <si>
    <t>17410-1002</t>
  </si>
  <si>
    <t>98,0*1,0*1,2 =   117,600</t>
  </si>
  <si>
    <t xml:space="preserve">1 - ZEMNE PRÁCE  spolu: </t>
  </si>
  <si>
    <t>2 - ZÁKLADY</t>
  </si>
  <si>
    <t>215901101</t>
  </si>
  <si>
    <t>Zhutnenie podložia</t>
  </si>
  <si>
    <t>21590-1101</t>
  </si>
  <si>
    <t>98*1,2 =   117,600</t>
  </si>
  <si>
    <t xml:space="preserve">   </t>
  </si>
  <si>
    <t>230123323</t>
  </si>
  <si>
    <t>Napojenie na kanalizáciu</t>
  </si>
  <si>
    <t>sub.</t>
  </si>
  <si>
    <t xml:space="preserve">  .  .  </t>
  </si>
  <si>
    <t xml:space="preserve">2 - ZÁKLADY  spolu: </t>
  </si>
  <si>
    <t>3 - ZVISLÉ A KOMPLETNÉ KONŠTRUKCIE</t>
  </si>
  <si>
    <t>359901111</t>
  </si>
  <si>
    <t>Vyčistenie stôk</t>
  </si>
  <si>
    <t>m</t>
  </si>
  <si>
    <t>35990-1111</t>
  </si>
  <si>
    <t>45.21.41</t>
  </si>
  <si>
    <t xml:space="preserve">3 - ZVISLÉ A KOMPLETNÉ KONŠTRUKCIE  spolu: </t>
  </si>
  <si>
    <t>4 - VODOROVNÉ KONŠTRUKCIE</t>
  </si>
  <si>
    <t>451573111</t>
  </si>
  <si>
    <t>Lôžko pod potrubie, stoky v otvorenom výkope z piesku a štrkopiesku</t>
  </si>
  <si>
    <t>45157-3111</t>
  </si>
  <si>
    <t>98,0*0,20*1,0 =   19,600</t>
  </si>
  <si>
    <t>98,0*0,30*1,0 =   29,400</t>
  </si>
  <si>
    <t>2*(1,2*1,2*0,10) =   0,288</t>
  </si>
  <si>
    <t>452386111</t>
  </si>
  <si>
    <t>Vyrovn. prstence pod poklopy betón B 7,5 (C8/10) otv. výk. v. do 10cm</t>
  </si>
  <si>
    <t>45238-6111</t>
  </si>
  <si>
    <t xml:space="preserve">4 - VODOROVNÉ KONŠTRUKCIE  spolu: </t>
  </si>
  <si>
    <t>5 - KOMUNIKÁCIE</t>
  </si>
  <si>
    <t>564752114</t>
  </si>
  <si>
    <t>Podklad zo štrkodrviny 0/32 hr. 180 mm</t>
  </si>
  <si>
    <t>56475-2114</t>
  </si>
  <si>
    <t>45.23.11</t>
  </si>
  <si>
    <t xml:space="preserve">5 - KOMUNIKÁCIE  spolu: </t>
  </si>
  <si>
    <t>8 - RÚROVÉ VEDENIA</t>
  </si>
  <si>
    <t>871373121</t>
  </si>
  <si>
    <t>Montáž potrubia z kanalizačných rúr z PVC v otvorenom výkope do 20% DN 300, tesnenie gum. krúžkami</t>
  </si>
  <si>
    <t>87137-3121</t>
  </si>
  <si>
    <t>2865A0316</t>
  </si>
  <si>
    <t>Rúra kanalizačná hladká PVC d 315x9,2x3000</t>
  </si>
  <si>
    <t>25.21.22</t>
  </si>
  <si>
    <t xml:space="preserve">3022360             </t>
  </si>
  <si>
    <t>2865A0317</t>
  </si>
  <si>
    <t>Rúra kanalizačná hladká PVC d 315x9,2x5000</t>
  </si>
  <si>
    <t xml:space="preserve">3057468             </t>
  </si>
  <si>
    <t>2865A0318</t>
  </si>
  <si>
    <t>Rúra kanalizačná hladká PVC d 315x9,2x6000</t>
  </si>
  <si>
    <t xml:space="preserve">3022464             </t>
  </si>
  <si>
    <t>2865A0456</t>
  </si>
  <si>
    <t>Presuvka kanalizačná PVC d 315</t>
  </si>
  <si>
    <t xml:space="preserve">3055504             </t>
  </si>
  <si>
    <t>877313122</t>
  </si>
  <si>
    <t>Montáž presuviek na potrubie z kanalizačných rúr z PVC v otvorenom výkope DN 300</t>
  </si>
  <si>
    <t>87731-3122</t>
  </si>
  <si>
    <t>894421111</t>
  </si>
  <si>
    <t>Osadenie kanalizač. šachiet</t>
  </si>
  <si>
    <t>89442-1111</t>
  </si>
  <si>
    <t>254</t>
  </si>
  <si>
    <t>899311113</t>
  </si>
  <si>
    <t>Osadenie oceľ. alebo liat. poklopov s rám., hmotnosť jedn. nad 100 do 150 kg</t>
  </si>
  <si>
    <t>89931-1113</t>
  </si>
  <si>
    <t>899501211</t>
  </si>
  <si>
    <t>Stúpadlá liatinové vidlicové osadené do vynechaných otvorov</t>
  </si>
  <si>
    <t>89950-1211</t>
  </si>
  <si>
    <t xml:space="preserve">8 - RÚROVÉ VEDENIA  spolu: </t>
  </si>
  <si>
    <t>9 - OSTATNÉ KONŠTRUKCIE A PRÁCE</t>
  </si>
  <si>
    <t>919735112</t>
  </si>
  <si>
    <t>Rezanie stávajúceho živičného krytu alebo podkladu hr. 50-100 mm</t>
  </si>
  <si>
    <t>91973-5112</t>
  </si>
  <si>
    <t>45.23.12</t>
  </si>
  <si>
    <t>552421510</t>
  </si>
  <si>
    <t>Poklop vstupný-nosnosť 40T d60</t>
  </si>
  <si>
    <t>28.75.11</t>
  </si>
  <si>
    <t>013</t>
  </si>
  <si>
    <t>976011211</t>
  </si>
  <si>
    <t>Demontáž kanalizačných šácht betónových</t>
  </si>
  <si>
    <t>97601-1211</t>
  </si>
  <si>
    <t>979081111</t>
  </si>
  <si>
    <t>Odvoz sute a vybúraných hmôt na skládku do 1 km</t>
  </si>
  <si>
    <t>t</t>
  </si>
  <si>
    <t>97908-1111</t>
  </si>
  <si>
    <t>979081419</t>
  </si>
  <si>
    <t>Príplatok ZKD 1000 m</t>
  </si>
  <si>
    <t>97908-1419</t>
  </si>
  <si>
    <t>50,635*5 =   253,175</t>
  </si>
  <si>
    <t>321</t>
  </si>
  <si>
    <t>979086112</t>
  </si>
  <si>
    <t>Nakladanie alebo prekladanie sute a vybúraných hmôt</t>
  </si>
  <si>
    <t>97908-6112</t>
  </si>
  <si>
    <t>979131410</t>
  </si>
  <si>
    <t>Poplatok za ulož.a znešk.stav.sute na urč.sklád. -z demol.vozoviek "O"-ost.odpad</t>
  </si>
  <si>
    <t>97913-1410</t>
  </si>
  <si>
    <t>979131415</t>
  </si>
  <si>
    <t>Poplatok za uloženie vykopanej zeminy</t>
  </si>
  <si>
    <t>97913-1415</t>
  </si>
  <si>
    <t>998271101</t>
  </si>
  <si>
    <t>Presun hmôt pre lôžko a obsyp vonkajšieho vodovodného a kanalizačného potrubia</t>
  </si>
  <si>
    <t>99827-1101</t>
  </si>
  <si>
    <t>45.21.42</t>
  </si>
  <si>
    <t xml:space="preserve">9 - OSTATNÉ KONŠTRUKCIE A PRÁCE  spolu: </t>
  </si>
  <si>
    <t xml:space="preserve">PRÁCE A DODÁVKY HSV  spolu: </t>
  </si>
  <si>
    <t>Za rozpočet celkom</t>
  </si>
  <si>
    <t>Spracoval: Kvaššay</t>
  </si>
  <si>
    <t>Figura</t>
  </si>
  <si>
    <t xml:space="preserve">Projektant: </t>
  </si>
  <si>
    <t xml:space="preserve">Spracoval:Kvaššay                                      </t>
  </si>
  <si>
    <t>Rekapitulácia rozpočtu v</t>
  </si>
  <si>
    <t>Rekapitulácia splátky v</t>
  </si>
  <si>
    <t>Rekapitulácia výrobnej kalkulácie v</t>
  </si>
  <si>
    <t>Stavba : Jasenica-rekonštrukcia dažďovej kanalizácie - Záplotie</t>
  </si>
  <si>
    <t>Popis položky, stavebného dielu, remesla</t>
  </si>
  <si>
    <t xml:space="preserve"> PROJART, s.r.o. POVAŽSKÁ BYSTRICA</t>
  </si>
  <si>
    <t xml:space="preserve"> Stavba : Jasenica-rekonštrukcia dažďovej kanalizácie -Záplotie</t>
  </si>
  <si>
    <t>Miesto:</t>
  </si>
  <si>
    <t>Jasenica</t>
  </si>
  <si>
    <t>Rozpočet:</t>
  </si>
  <si>
    <t>Krycí list rozpočtu v</t>
  </si>
  <si>
    <t xml:space="preserve"> Objekt : kanalizácia</t>
  </si>
  <si>
    <t>JKSO :</t>
  </si>
  <si>
    <t>Krycí list splátky v</t>
  </si>
  <si>
    <t xml:space="preserve"> </t>
  </si>
  <si>
    <t>Dňa:</t>
  </si>
  <si>
    <t>16.06.2022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</si>
  <si>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</si>
  <si>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</si>
  <si>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</si>
  <si>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</si>
  <si>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</si>
  <si>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</si>
  <si>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</si>
  <si>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</si>
  <si>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</si>
  <si>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</si>
  <si>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</si>
  <si>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</si>
  <si>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</si>
  <si>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</si>
  <si>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</si>
  <si>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</si>
  <si>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Práce nadčas</t>
  </si>
  <si>
    <t xml:space="preserve"> Zariadenie staveniska</t>
  </si>
  <si>
    <t xml:space="preserve"> PSV:</t>
  </si>
  <si>
    <t xml:space="preserve"> Murárske výpomoce</t>
  </si>
  <si>
    <t xml:space="preserve"> Prevádzkové vplyvy</t>
  </si>
  <si>
    <t xml:space="preserve"> MCE:</t>
  </si>
  <si>
    <t xml:space="preserve"> Bez pevnej podlahy</t>
  </si>
  <si>
    <t xml:space="preserve"> Sťažené podmienky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</si>
  <si>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</si>
  <si>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</si>
  <si>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</si>
  <si>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</si>
  <si>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</si>
  <si>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</si>
  <si>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</si>
  <si>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</si>
  <si>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</si>
  <si>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</si>
  <si>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</si>
  <si>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 Inžinierska činnosť</t>
  </si>
  <si>
    <t xml:space="preserve"> Projektové práce</t>
  </si>
  <si>
    <t xml:space="preserve">Súčet riadkov 16 až 19: </t>
  </si>
  <si>
    <t>odberateľ, obstarávateľ</t>
  </si>
  <si>
    <t>Celkové náklady</t>
  </si>
  <si>
    <t xml:space="preserve">Súčet riadkov 5, 10, 15 a 20: </t>
  </si>
  <si>
    <t xml:space="preserve"> DPH   20% z:</t>
  </si>
  <si>
    <t xml:space="preserve"> DPH    0% z:</t>
  </si>
  <si>
    <t xml:space="preserve">Súčet riadkov 21 až 23: </t>
  </si>
  <si>
    <t>F</t>
  </si>
  <si>
    <t xml:space="preserve"> Odpočet - prípočet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</si>
</sst>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&quot; Sk&quot;;[Red]\-#,##0&quot; Sk&quot;"/>
    <numFmt numFmtId="165" formatCode="_-* #,##0&quot; Sk&quot;_-;\-* #,##0&quot; Sk&quot;_-;_-* &quot;- Sk&quot;_-;_-@_-"/>
    <numFmt numFmtId="166" formatCode="#,##0.0000"/>
    <numFmt numFmtId="167" formatCode="#,##0.00000"/>
    <numFmt numFmtId="168" formatCode="#,##0.000"/>
    <numFmt numFmtId="169" formatCode="#,##0.0"/>
    <numFmt numFmtId="170" formatCode="#,##0\ _S_k"/>
    <numFmt numFmtId="171" formatCode="#,##0&quot; Sk&quot;"/>
    <numFmt numFmtId="172" formatCode="0.00\ %"/>
    <numFmt numFmtId="173" formatCode="#,##0\ 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31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5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4" fontId="7" fillId="0" borderId="8"/>
    <xf numFmtId="0" fontId="9" fillId="3" borderId="0" applyBorder="0" applyProtection="0"/>
    <xf numFmtId="0" fontId="9" fillId="5" borderId="0" applyBorder="0" applyProtection="0"/>
    <xf numFmtId="0" fontId="14" fillId="0" borderId="8"/>
    <xf numFmtId="0" fontId="7" fillId="0" borderId="8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9" applyProtection="0"/>
    <xf numFmtId="0" fontId="8" fillId="0" borderId="0"/>
    <xf numFmtId="0" fontId="12" fillId="0" borderId="0" applyBorder="0" applyProtection="0"/>
    <xf numFmtId="0" fontId="7" fillId="0" borderId="0" applyBorder="0">
      <alignment vertical="center"/>
    </xf>
    <xf numFmtId="0" fontId="13" fillId="0" borderId="0" applyBorder="0" applyProtection="0"/>
    <xf numFmtId="0" fontId="7" fillId="0" borderId="1">
      <alignment vertical="center"/>
    </xf>
  </cellStyleXfs>
  <cellXfs count="160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7" fontId="1" fillId="0" borderId="0" xfId="0" applyNumberFormat="1" applyFont="1" applyProtection="1"/>
    <xf numFmtId="168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2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8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protection locked="0"/>
    </xf>
    <xf numFmtId="168" fontId="1" fillId="0" borderId="0" xfId="0" applyNumberFormat="1" applyFont="1" applyProtection="1"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68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6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left" vertical="top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168" fontId="1" fillId="0" borderId="4" xfId="0" applyNumberFormat="1" applyFont="1" applyBorder="1" applyProtection="1"/>
    <xf numFmtId="0" fontId="1" fillId="0" borderId="4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68" fontId="4" fillId="0" borderId="0" xfId="0" applyNumberFormat="1" applyFont="1" applyAlignment="1">
      <alignment horizontal="right" wrapText="1"/>
    </xf>
    <xf numFmtId="166" fontId="4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/>
    </xf>
    <xf numFmtId="49" fontId="1" fillId="0" borderId="4" xfId="0" applyNumberFormat="1" applyFont="1" applyBorder="1" applyAlignment="1" applyProtection="1">
      <alignment horizontal="left"/>
    </xf>
    <xf numFmtId="0" fontId="1" fillId="0" borderId="4" xfId="0" applyFont="1" applyBorder="1" applyProtection="1"/>
    <xf numFmtId="0" fontId="1" fillId="0" borderId="4" xfId="0" applyFont="1" applyBorder="1" applyAlignment="1" applyProtection="1">
      <alignment horizontal="right"/>
    </xf>
    <xf numFmtId="0" fontId="1" fillId="0" borderId="3" xfId="0" applyFont="1" applyBorder="1" applyAlignment="1" applyProtection="1">
      <alignment horizont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68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7" fontId="15" fillId="0" borderId="0" xfId="0" applyNumberFormat="1" applyFont="1" applyAlignment="1" applyProtection="1">
      <alignment vertical="top"/>
    </xf>
    <xf numFmtId="168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0" xfId="1" applyFont="1"/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11" xfId="1" applyFont="1" applyBorder="1" applyAlignment="1">
      <alignment horizontal="right" vertical="center"/>
    </xf>
    <xf numFmtId="0" fontId="1" fillId="0" borderId="12" xfId="1" applyFont="1" applyBorder="1" applyAlignment="1">
      <alignment horizontal="left" vertical="center"/>
    </xf>
    <xf numFmtId="0" fontId="1" fillId="0" borderId="13" xfId="1" applyFont="1" applyBorder="1" applyAlignment="1">
      <alignment horizontal="left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right" vertical="center"/>
    </xf>
    <xf numFmtId="0" fontId="1" fillId="0" borderId="15" xfId="1" applyFont="1" applyBorder="1" applyAlignment="1">
      <alignment horizontal="left" vertical="center"/>
    </xf>
    <xf numFmtId="0" fontId="1" fillId="0" borderId="16" xfId="1" applyFont="1" applyBorder="1" applyAlignment="1">
      <alignment horizontal="left" vertical="center"/>
    </xf>
    <xf numFmtId="0" fontId="1" fillId="0" borderId="17" xfId="1" applyFont="1" applyBorder="1" applyAlignment="1">
      <alignment horizontal="left" vertical="center"/>
    </xf>
    <xf numFmtId="0" fontId="1" fillId="0" borderId="17" xfId="1" applyFont="1" applyBorder="1" applyAlignment="1">
      <alignment horizontal="right" vertical="center"/>
    </xf>
    <xf numFmtId="0" fontId="1" fillId="0" borderId="18" xfId="1" applyFont="1" applyBorder="1" applyAlignment="1">
      <alignment horizontal="left" vertical="center"/>
    </xf>
    <xf numFmtId="49" fontId="1" fillId="0" borderId="11" xfId="1" applyNumberFormat="1" applyFont="1" applyBorder="1" applyAlignment="1">
      <alignment horizontal="right" vertical="center"/>
    </xf>
    <xf numFmtId="49" fontId="1" fillId="0" borderId="14" xfId="1" applyNumberFormat="1" applyFont="1" applyBorder="1" applyAlignment="1">
      <alignment horizontal="right" vertical="center"/>
    </xf>
    <xf numFmtId="49" fontId="1" fillId="0" borderId="17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70" fontId="1" fillId="0" borderId="11" xfId="1" applyNumberFormat="1" applyFont="1" applyBorder="1" applyAlignment="1">
      <alignment horizontal="left" vertical="center"/>
    </xf>
    <xf numFmtId="171" fontId="1" fillId="0" borderId="11" xfId="1" applyNumberFormat="1" applyFont="1" applyBorder="1" applyAlignment="1">
      <alignment horizontal="right" vertical="center"/>
    </xf>
    <xf numFmtId="3" fontId="1" fillId="0" borderId="19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vertical="center"/>
    </xf>
    <xf numFmtId="0" fontId="1" fillId="0" borderId="20" xfId="1" applyFont="1" applyBorder="1" applyAlignment="1">
      <alignment horizontal="right" vertical="center"/>
    </xf>
    <xf numFmtId="0" fontId="1" fillId="0" borderId="21" xfId="1" applyFont="1" applyBorder="1" applyAlignment="1">
      <alignment vertical="center"/>
    </xf>
    <xf numFmtId="170" fontId="1" fillId="0" borderId="21" xfId="1" applyNumberFormat="1" applyFont="1" applyBorder="1" applyAlignment="1">
      <alignment horizontal="left" vertical="center"/>
    </xf>
    <xf numFmtId="171" fontId="1" fillId="0" borderId="21" xfId="1" applyNumberFormat="1" applyFont="1" applyBorder="1" applyAlignment="1">
      <alignment horizontal="right" vertical="center"/>
    </xf>
    <xf numFmtId="3" fontId="1" fillId="0" borderId="22" xfId="1" applyNumberFormat="1" applyFont="1" applyBorder="1" applyAlignment="1">
      <alignment horizontal="right" vertical="center"/>
    </xf>
    <xf numFmtId="0" fontId="1" fillId="0" borderId="21" xfId="1" applyFont="1" applyBorder="1" applyAlignment="1">
      <alignment horizontal="right" vertical="center"/>
    </xf>
    <xf numFmtId="3" fontId="1" fillId="0" borderId="23" xfId="1" applyNumberFormat="1" applyFont="1" applyBorder="1" applyAlignment="1">
      <alignment vertical="center"/>
    </xf>
    <xf numFmtId="0" fontId="3" fillId="0" borderId="24" xfId="1" applyFont="1" applyBorder="1" applyAlignment="1">
      <alignment horizontal="center" vertical="center"/>
    </xf>
    <xf numFmtId="0" fontId="1" fillId="0" borderId="25" xfId="1" applyFont="1" applyBorder="1" applyAlignment="1">
      <alignment horizontal="left" vertical="center"/>
    </xf>
    <xf numFmtId="0" fontId="1" fillId="0" borderId="25" xfId="1" applyFont="1" applyBorder="1" applyAlignment="1">
      <alignment horizontal="center" vertical="center"/>
    </xf>
    <xf numFmtId="0" fontId="1" fillId="0" borderId="26" xfId="1" applyFont="1" applyBorder="1" applyAlignment="1">
      <alignment horizontal="center" vertical="center"/>
    </xf>
    <xf numFmtId="0" fontId="1" fillId="0" borderId="26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4" fontId="1" fillId="0" borderId="28" xfId="1" applyNumberFormat="1" applyFont="1" applyBorder="1" applyAlignment="1">
      <alignment horizontal="right" vertical="center"/>
    </xf>
    <xf numFmtId="4" fontId="1" fillId="0" borderId="29" xfId="1" applyNumberFormat="1" applyFont="1" applyBorder="1" applyAlignment="1">
      <alignment horizontal="right" vertical="center"/>
    </xf>
    <xf numFmtId="0" fontId="1" fillId="0" borderId="30" xfId="1" applyFont="1" applyBorder="1" applyAlignment="1">
      <alignment horizontal="left" vertical="center"/>
    </xf>
    <xf numFmtId="172" fontId="1" fillId="0" borderId="31" xfId="1" applyNumberFormat="1" applyFont="1" applyBorder="1" applyAlignment="1">
      <alignment horizontal="right" vertical="center"/>
    </xf>
    <xf numFmtId="0" fontId="1" fillId="0" borderId="32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4" fontId="1" fillId="0" borderId="1" xfId="1" applyNumberFormat="1" applyFont="1" applyBorder="1" applyAlignment="1">
      <alignment horizontal="right" vertical="center"/>
    </xf>
    <xf numFmtId="4" fontId="1" fillId="0" borderId="33" xfId="1" applyNumberFormat="1" applyFont="1" applyBorder="1" applyAlignment="1">
      <alignment horizontal="right" vertical="center"/>
    </xf>
    <xf numFmtId="0" fontId="1" fillId="0" borderId="34" xfId="1" applyFont="1" applyBorder="1" applyAlignment="1">
      <alignment horizontal="left" vertical="center"/>
    </xf>
    <xf numFmtId="172" fontId="1" fillId="0" borderId="35" xfId="1" applyNumberFormat="1" applyFont="1" applyBorder="1" applyAlignment="1">
      <alignment horizontal="right" vertical="center"/>
    </xf>
    <xf numFmtId="4" fontId="1" fillId="0" borderId="36" xfId="1" applyNumberFormat="1" applyFont="1" applyBorder="1" applyAlignment="1">
      <alignment horizontal="right" vertical="center"/>
    </xf>
    <xf numFmtId="0" fontId="1" fillId="0" borderId="37" xfId="1" applyFont="1" applyBorder="1" applyAlignment="1">
      <alignment horizontal="center" vertical="center"/>
    </xf>
    <xf numFmtId="0" fontId="1" fillId="0" borderId="38" xfId="1" applyFont="1" applyBorder="1" applyAlignment="1">
      <alignment horizontal="lef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39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0" fontId="1" fillId="0" borderId="41" xfId="1" applyFont="1" applyBorder="1" applyAlignment="1">
      <alignment horizontal="center" vertical="center"/>
    </xf>
    <xf numFmtId="0" fontId="1" fillId="0" borderId="38" xfId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0" fontId="1" fillId="0" borderId="41" xfId="1" applyFont="1" applyBorder="1" applyAlignment="1">
      <alignment horizontal="right" vertical="center"/>
    </xf>
    <xf numFmtId="0" fontId="1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center" vertical="center"/>
    </xf>
    <xf numFmtId="0" fontId="1" fillId="0" borderId="44" xfId="1" applyFont="1" applyBorder="1" applyAlignment="1">
      <alignment horizontal="center" vertical="center"/>
    </xf>
    <xf numFmtId="0" fontId="1" fillId="0" borderId="45" xfId="1" applyFont="1" applyBorder="1" applyAlignment="1">
      <alignment horizontal="left" vertical="center"/>
    </xf>
    <xf numFmtId="0" fontId="1" fillId="0" borderId="46" xfId="1" applyFont="1" applyBorder="1" applyAlignment="1">
      <alignment horizontal="left" vertical="center"/>
    </xf>
    <xf numFmtId="0" fontId="1" fillId="0" borderId="47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48" xfId="1" applyFont="1" applyBorder="1" applyAlignment="1">
      <alignment horizontal="left" vertical="center"/>
    </xf>
    <xf numFmtId="0" fontId="1" fillId="0" borderId="35" xfId="1" applyFont="1" applyBorder="1" applyAlignment="1">
      <alignment horizontal="left" vertical="center"/>
    </xf>
    <xf numFmtId="0" fontId="1" fillId="0" borderId="45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49" xfId="1" applyFont="1" applyBorder="1" applyAlignment="1">
      <alignment horizontal="left" vertical="center"/>
    </xf>
    <xf numFmtId="0" fontId="1" fillId="0" borderId="31" xfId="1" applyFont="1" applyBorder="1" applyAlignment="1">
      <alignment horizontal="right" vertical="center"/>
    </xf>
    <xf numFmtId="4" fontId="1" fillId="0" borderId="35" xfId="1" applyNumberFormat="1" applyFont="1" applyBorder="1" applyAlignment="1">
      <alignment horizontal="right" vertical="center"/>
    </xf>
    <xf numFmtId="0" fontId="1" fillId="0" borderId="20" xfId="1" applyFont="1" applyBorder="1" applyAlignment="1">
      <alignment horizontal="left" vertical="center"/>
    </xf>
    <xf numFmtId="0" fontId="1" fillId="0" borderId="21" xfId="1" applyFont="1" applyBorder="1" applyAlignment="1">
      <alignment horizontal="left" vertical="center"/>
    </xf>
    <xf numFmtId="0" fontId="1" fillId="0" borderId="23" xfId="1" applyFont="1" applyBorder="1" applyAlignment="1">
      <alignment horizontal="left" vertical="center"/>
    </xf>
    <xf numFmtId="0" fontId="3" fillId="0" borderId="50" xfId="1" applyFont="1" applyBorder="1" applyAlignment="1">
      <alignment horizontal="center" vertical="center"/>
    </xf>
    <xf numFmtId="0" fontId="1" fillId="0" borderId="51" xfId="1" applyFont="1" applyBorder="1" applyAlignment="1">
      <alignment horizontal="left" vertical="center"/>
    </xf>
    <xf numFmtId="0" fontId="1" fillId="0" borderId="52" xfId="1" applyFont="1" applyBorder="1" applyAlignment="1">
      <alignment horizontal="left" vertical="center"/>
    </xf>
    <xf numFmtId="173" fontId="1" fillId="0" borderId="53" xfId="1" applyNumberFormat="1" applyFont="1" applyBorder="1" applyAlignment="1">
      <alignment horizontal="right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9"/>
  <sheetViews>
    <sheetView showGridLines="0" tabSelected="1" workbookViewId="0">
      <selection activeCell="F8" sqref="F8"/>
    </sheetView>
  </sheetViews>
  <sheetFormatPr defaultColWidth="9.140625" defaultRowHeight="13.5"/>
  <cols>
    <col min="1" max="1" width="0.7109375" style="83" customWidth="1"/>
    <col min="2" max="2" width="3.7109375" style="83" customWidth="1"/>
    <col min="3" max="3" width="6.85546875" style="83" customWidth="1"/>
    <col min="4" max="6" width="14" style="83" customWidth="1"/>
    <col min="7" max="7" width="3.85546875" style="83" customWidth="1"/>
    <col min="8" max="8" width="22.7109375" style="83" customWidth="1"/>
    <col min="9" max="9" width="14" style="83" customWidth="1"/>
    <col min="10" max="10" width="4.28515625" style="83" customWidth="1"/>
    <col min="11" max="11" width="19.7109375" style="83" customWidth="1"/>
    <col min="12" max="12" width="9.7109375" style="83" customWidth="1"/>
    <col min="13" max="13" width="14" style="83" customWidth="1"/>
    <col min="14" max="14" width="0.7109375" style="83" customWidth="1"/>
    <col min="15" max="15" width="1.42578125" style="83" customWidth="1"/>
    <col min="16" max="23" width="9.140625" style="83"/>
    <col min="24" max="25" width="5.7109375" style="83" customWidth="1"/>
    <col min="26" max="26" width="6.5703125" style="83" customWidth="1"/>
    <col min="27" max="27" width="21.42578125" style="83" customWidth="1"/>
    <col min="28" max="28" width="4.28515625" style="83" customWidth="1"/>
    <col min="29" max="29" width="8.28515625" style="83" customWidth="1"/>
    <col min="30" max="30" width="8.7109375" style="83" customWidth="1"/>
    <col min="31" max="1024" width="9.140625" style="83"/>
  </cols>
  <sheetData>
    <row r="1" spans="2:30" ht="28.5" customHeight="1" thickBot="1">
      <c r="B1" s="81" t="s">
        <v>267</v>
      </c>
      <c r="C1" s="81"/>
      <c r="D1" s="81"/>
      <c r="E1" s="81"/>
      <c r="F1" s="81"/>
      <c r="G1" s="81"/>
      <c r="H1" s="82" t="str">
        <f>CONCATENATE(AA2," ",AB2," ",AC2," ",AD2)</f>
        <v xml:space="preserve">Krycí list rozpočtu v EUR  </v>
      </c>
      <c r="I1" s="81"/>
      <c r="J1" s="81"/>
      <c r="K1" s="81"/>
      <c r="L1" s="81"/>
      <c r="M1" s="81"/>
      <c r="Z1" s="1" t="s">
        <v>3</v>
      </c>
      <c r="AA1" s="1" t="s">
        <v>4</v>
      </c>
      <c r="AB1" s="1" t="s">
        <v>5</v>
      </c>
      <c r="AC1" s="1" t="s">
        <v>6</v>
      </c>
      <c r="AD1" s="1" t="s">
        <v>7</v>
      </c>
    </row>
    <row r="2" spans="2:30" ht="18" customHeight="1" thickTop="1">
      <c r="B2" s="84" t="s">
        <v>268</v>
      </c>
      <c r="C2" s="85"/>
      <c r="D2" s="85"/>
      <c r="E2" s="85"/>
      <c r="F2" s="85"/>
      <c r="G2" s="86" t="s">
        <v>269</v>
      </c>
      <c r="H2" s="85" t="s">
        <v>270</v>
      </c>
      <c r="I2" s="85"/>
      <c r="J2" s="86" t="s">
        <v>271</v>
      </c>
      <c r="K2" s="85"/>
      <c r="L2" s="85"/>
      <c r="M2" s="87"/>
      <c r="Z2" s="1" t="s">
        <v>10</v>
      </c>
      <c r="AA2" s="2" t="s">
        <v>272</v>
      </c>
      <c r="AB2" s="2" t="s">
        <v>12</v>
      </c>
      <c r="AC2" s="2"/>
      <c r="AD2" s="3"/>
    </row>
    <row r="3" spans="2:30" ht="18" customHeight="1">
      <c r="B3" s="88" t="s">
        <v>273</v>
      </c>
      <c r="C3" s="89"/>
      <c r="D3" s="89"/>
      <c r="E3" s="89"/>
      <c r="F3" s="89"/>
      <c r="G3" s="90" t="s">
        <v>274</v>
      </c>
      <c r="H3" s="89"/>
      <c r="I3" s="89"/>
      <c r="J3" s="90" t="s">
        <v>258</v>
      </c>
      <c r="K3" s="89"/>
      <c r="L3" s="89"/>
      <c r="M3" s="91"/>
      <c r="Z3" s="1" t="s">
        <v>14</v>
      </c>
      <c r="AA3" s="2" t="s">
        <v>275</v>
      </c>
      <c r="AB3" s="2" t="s">
        <v>12</v>
      </c>
      <c r="AC3" s="2" t="s">
        <v>16</v>
      </c>
      <c r="AD3" s="3" t="s">
        <v>17</v>
      </c>
    </row>
    <row r="4" spans="2:30" ht="18" customHeight="1" thickBot="1">
      <c r="B4" s="92" t="s">
        <v>276</v>
      </c>
      <c r="C4" s="93"/>
      <c r="D4" s="93"/>
      <c r="E4" s="93"/>
      <c r="F4" s="93"/>
      <c r="G4" s="94"/>
      <c r="H4" s="93"/>
      <c r="I4" s="93"/>
      <c r="J4" s="94" t="s">
        <v>277</v>
      </c>
      <c r="K4" s="93" t="s">
        <v>278</v>
      </c>
      <c r="L4" s="93" t="s">
        <v>279</v>
      </c>
      <c r="M4" s="95"/>
      <c r="Z4" s="1" t="s">
        <v>18</v>
      </c>
      <c r="AA4" s="2" t="s">
        <v>280</v>
      </c>
      <c r="AB4" s="2" t="s">
        <v>12</v>
      </c>
      <c r="AC4" s="2"/>
      <c r="AD4" s="3"/>
    </row>
    <row r="5" spans="2:30" ht="18" customHeight="1" thickTop="1">
      <c r="B5" s="84" t="s">
        <v>281</v>
      </c>
      <c r="C5" s="85"/>
      <c r="D5" s="85"/>
      <c r="E5" s="85"/>
      <c r="F5" s="85"/>
      <c r="G5" s="96"/>
      <c r="H5" s="85"/>
      <c r="I5" s="85"/>
      <c r="J5" s="85" t="s">
        <v>282</v>
      </c>
      <c r="K5" s="85"/>
      <c r="L5" s="85" t="s">
        <v>283</v>
      </c>
      <c r="M5" s="87"/>
      <c r="Z5" s="1" t="s">
        <v>20</v>
      </c>
      <c r="AA5" s="2" t="s">
        <v>275</v>
      </c>
      <c r="AB5" s="2" t="s">
        <v>12</v>
      </c>
      <c r="AC5" s="2" t="s">
        <v>16</v>
      </c>
      <c r="AD5" s="3" t="s">
        <v>17</v>
      </c>
    </row>
    <row r="6" spans="2:30" ht="18" customHeight="1">
      <c r="B6" s="88" t="s">
        <v>284</v>
      </c>
      <c r="C6" s="89"/>
      <c r="D6" s="89"/>
      <c r="E6" s="89"/>
      <c r="F6" s="89"/>
      <c r="G6" s="97"/>
      <c r="H6" s="89"/>
      <c r="I6" s="89"/>
      <c r="J6" s="89" t="s">
        <v>282</v>
      </c>
      <c r="K6" s="89"/>
      <c r="L6" s="89" t="s">
        <v>283</v>
      </c>
      <c r="M6" s="91"/>
    </row>
    <row r="7" spans="2:30" ht="18" customHeight="1" thickBot="1">
      <c r="B7" s="92" t="s">
        <v>285</v>
      </c>
      <c r="C7" s="93"/>
      <c r="D7" s="93"/>
      <c r="E7" s="93"/>
      <c r="F7" s="93"/>
      <c r="G7" s="98"/>
      <c r="H7" s="93"/>
      <c r="I7" s="93"/>
      <c r="J7" s="93" t="s">
        <v>282</v>
      </c>
      <c r="K7" s="93"/>
      <c r="L7" s="93" t="s">
        <v>283</v>
      </c>
      <c r="M7" s="95"/>
    </row>
    <row r="8" spans="2:30" ht="18" customHeight="1" thickTop="1">
      <c r="B8" s="99"/>
      <c r="C8" s="100"/>
      <c r="D8" s="101"/>
      <c r="E8" s="102"/>
      <c r="F8" s="103">
        <f>IF(B8&lt;&gt;0,ROUND($M$26/B8,0),0)</f>
        <v>0</v>
      </c>
      <c r="G8" s="96"/>
      <c r="H8" s="100"/>
      <c r="I8" s="103">
        <f>IF(G8&lt;&gt;0,ROUND($M$26/G8,0),0)</f>
        <v>0</v>
      </c>
      <c r="J8" s="86"/>
      <c r="K8" s="100"/>
      <c r="L8" s="102"/>
      <c r="M8" s="104">
        <f>IF(J8&lt;&gt;0,ROUND($M$26/J8,0),0)</f>
        <v>0</v>
      </c>
    </row>
    <row r="9" spans="2:30" ht="18" customHeight="1" thickBot="1">
      <c r="B9" s="105"/>
      <c r="C9" s="106"/>
      <c r="D9" s="107"/>
      <c r="E9" s="108"/>
      <c r="F9" s="109">
        <f>IF(B9&lt;&gt;0,ROUND($M$26/B9,0),0)</f>
        <v>0</v>
      </c>
      <c r="G9" s="110"/>
      <c r="H9" s="106"/>
      <c r="I9" s="109">
        <f>IF(G9&lt;&gt;0,ROUND($M$26/G9,0),0)</f>
        <v>0</v>
      </c>
      <c r="J9" s="110"/>
      <c r="K9" s="106"/>
      <c r="L9" s="108"/>
      <c r="M9" s="111">
        <f>IF(J9&lt;&gt;0,ROUND($M$26/J9,0),0)</f>
        <v>0</v>
      </c>
    </row>
    <row r="10" spans="2:30" ht="18" customHeight="1" thickTop="1">
      <c r="B10" s="112" t="s">
        <v>286</v>
      </c>
      <c r="C10" s="113" t="s">
        <v>287</v>
      </c>
      <c r="D10" s="114" t="s">
        <v>29</v>
      </c>
      <c r="E10" s="114" t="s">
        <v>288</v>
      </c>
      <c r="F10" s="115" t="s">
        <v>289</v>
      </c>
      <c r="G10" s="112" t="s">
        <v>290</v>
      </c>
      <c r="H10" s="116" t="s">
        <v>291</v>
      </c>
      <c r="I10" s="116"/>
      <c r="J10" s="112" t="s">
        <v>292</v>
      </c>
      <c r="K10" s="116" t="s">
        <v>293</v>
      </c>
      <c r="L10" s="116"/>
      <c r="M10" s="116"/>
    </row>
    <row r="11" spans="2:30" ht="18" customHeight="1">
      <c r="B11" s="117">
        <v>1</v>
      </c>
      <c r="C11" s="118" t="s">
        <v>294</v>
      </c>
      <c r="D11" s="119"/>
      <c r="E11" s="119"/>
      <c r="F11" s="120"/>
      <c r="G11" s="117">
        <v>6</v>
      </c>
      <c r="H11" s="118" t="s">
        <v>295</v>
      </c>
      <c r="I11" s="120"/>
      <c r="J11" s="117">
        <v>11</v>
      </c>
      <c r="K11" s="121" t="s">
        <v>296</v>
      </c>
      <c r="L11" s="122">
        <v>0</v>
      </c>
      <c r="M11" s="120"/>
    </row>
    <row r="12" spans="2:30" ht="18" customHeight="1">
      <c r="B12" s="123">
        <v>2</v>
      </c>
      <c r="C12" s="124" t="s">
        <v>297</v>
      </c>
      <c r="D12" s="125"/>
      <c r="E12" s="125"/>
      <c r="F12" s="120"/>
      <c r="G12" s="123">
        <v>7</v>
      </c>
      <c r="H12" s="124" t="s">
        <v>298</v>
      </c>
      <c r="I12" s="126"/>
      <c r="J12" s="123">
        <v>12</v>
      </c>
      <c r="K12" s="127" t="s">
        <v>299</v>
      </c>
      <c r="L12" s="128">
        <v>0</v>
      </c>
      <c r="M12" s="126"/>
    </row>
    <row r="13" spans="2:30" ht="18" customHeight="1">
      <c r="B13" s="123">
        <v>3</v>
      </c>
      <c r="C13" s="124" t="s">
        <v>300</v>
      </c>
      <c r="D13" s="125"/>
      <c r="E13" s="125"/>
      <c r="F13" s="120"/>
      <c r="G13" s="123">
        <v>8</v>
      </c>
      <c r="H13" s="124" t="s">
        <v>301</v>
      </c>
      <c r="I13" s="126"/>
      <c r="J13" s="123">
        <v>13</v>
      </c>
      <c r="K13" s="127" t="s">
        <v>302</v>
      </c>
      <c r="L13" s="128">
        <v>0</v>
      </c>
      <c r="M13" s="126"/>
    </row>
    <row r="14" spans="2:30" ht="18" customHeight="1" thickBot="1">
      <c r="B14" s="123">
        <v>4</v>
      </c>
      <c r="C14" s="124" t="s">
        <v>303</v>
      </c>
      <c r="D14" s="125"/>
      <c r="E14" s="125"/>
      <c r="F14" s="129"/>
      <c r="G14" s="123">
        <v>9</v>
      </c>
      <c r="H14" s="124" t="s">
        <v>276</v>
      </c>
      <c r="I14" s="126"/>
      <c r="J14" s="123">
        <v>14</v>
      </c>
      <c r="K14" s="127" t="s">
        <v>276</v>
      </c>
      <c r="L14" s="128">
        <v>0</v>
      </c>
      <c r="M14" s="126"/>
    </row>
    <row r="15" spans="2:30" ht="18" customHeight="1" thickBot="1">
      <c r="B15" s="130">
        <v>5</v>
      </c>
      <c r="C15" s="131" t="s">
        <v>304</v>
      </c>
      <c r="D15" s="132"/>
      <c r="E15" s="133"/>
      <c r="F15" s="134"/>
      <c r="G15" s="135">
        <v>10</v>
      </c>
      <c r="H15" s="136" t="s">
        <v>305</v>
      </c>
      <c r="I15" s="134"/>
      <c r="J15" s="130">
        <v>15</v>
      </c>
      <c r="K15" s="137"/>
      <c r="L15" s="138" t="s">
        <v>306</v>
      </c>
      <c r="M15" s="134"/>
    </row>
    <row r="16" spans="2:30" ht="18" customHeight="1" thickTop="1">
      <c r="B16" s="139" t="s">
        <v>307</v>
      </c>
      <c r="C16" s="139"/>
      <c r="D16" s="139"/>
      <c r="E16" s="139"/>
      <c r="F16" s="140"/>
      <c r="G16" s="141" t="s">
        <v>308</v>
      </c>
      <c r="H16" s="141"/>
      <c r="I16" s="141"/>
      <c r="J16" s="112" t="s">
        <v>67</v>
      </c>
      <c r="K16" s="116" t="s">
        <v>309</v>
      </c>
      <c r="L16" s="116"/>
      <c r="M16" s="116"/>
    </row>
    <row r="17" spans="2:13" ht="18" customHeight="1">
      <c r="B17" s="142"/>
      <c r="C17" s="143" t="s">
        <v>310</v>
      </c>
      <c r="D17" s="143"/>
      <c r="E17" s="143" t="s">
        <v>311</v>
      </c>
      <c r="F17" s="144"/>
      <c r="G17" s="142"/>
      <c r="H17" s="145"/>
      <c r="I17" s="146"/>
      <c r="J17" s="123">
        <v>16</v>
      </c>
      <c r="K17" s="127" t="s">
        <v>312</v>
      </c>
      <c r="L17" s="147"/>
      <c r="M17" s="126"/>
    </row>
    <row r="18" spans="2:13" ht="18" customHeight="1">
      <c r="B18" s="148"/>
      <c r="C18" s="145" t="s">
        <v>313</v>
      </c>
      <c r="D18" s="145"/>
      <c r="E18" s="145"/>
      <c r="F18" s="149"/>
      <c r="G18" s="148"/>
      <c r="H18" s="145" t="s">
        <v>310</v>
      </c>
      <c r="I18" s="146"/>
      <c r="J18" s="123">
        <v>17</v>
      </c>
      <c r="K18" s="127" t="s">
        <v>314</v>
      </c>
      <c r="L18" s="147"/>
      <c r="M18" s="126"/>
    </row>
    <row r="19" spans="2:13" ht="18" customHeight="1">
      <c r="B19" s="148"/>
      <c r="C19" s="145"/>
      <c r="D19" s="145"/>
      <c r="E19" s="145"/>
      <c r="F19" s="149"/>
      <c r="G19" s="148"/>
      <c r="H19" s="150"/>
      <c r="I19" s="146"/>
      <c r="J19" s="123">
        <v>18</v>
      </c>
      <c r="K19" s="127" t="s">
        <v>315</v>
      </c>
      <c r="L19" s="147"/>
      <c r="M19" s="126"/>
    </row>
    <row r="20" spans="2:13" ht="18" customHeight="1" thickBot="1">
      <c r="B20" s="148"/>
      <c r="C20" s="145"/>
      <c r="D20" s="145"/>
      <c r="E20" s="145"/>
      <c r="F20" s="149"/>
      <c r="G20" s="148"/>
      <c r="H20" s="143" t="s">
        <v>311</v>
      </c>
      <c r="I20" s="146"/>
      <c r="J20" s="123">
        <v>19</v>
      </c>
      <c r="K20" s="127" t="s">
        <v>276</v>
      </c>
      <c r="L20" s="147"/>
      <c r="M20" s="126"/>
    </row>
    <row r="21" spans="2:13" ht="18" customHeight="1" thickBot="1">
      <c r="B21" s="142"/>
      <c r="C21" s="145"/>
      <c r="D21" s="145"/>
      <c r="E21" s="145"/>
      <c r="F21" s="145"/>
      <c r="G21" s="142"/>
      <c r="H21" s="145" t="s">
        <v>313</v>
      </c>
      <c r="I21" s="146"/>
      <c r="J21" s="130">
        <v>20</v>
      </c>
      <c r="K21" s="137"/>
      <c r="L21" s="138" t="s">
        <v>316</v>
      </c>
      <c r="M21" s="134"/>
    </row>
    <row r="22" spans="2:13" ht="18" customHeight="1" thickTop="1">
      <c r="B22" s="139" t="s">
        <v>317</v>
      </c>
      <c r="C22" s="139"/>
      <c r="D22" s="139"/>
      <c r="E22" s="139"/>
      <c r="F22" s="140"/>
      <c r="G22" s="142"/>
      <c r="H22" s="145"/>
      <c r="I22" s="146"/>
      <c r="J22" s="112" t="s">
        <v>68</v>
      </c>
      <c r="K22" s="116" t="s">
        <v>318</v>
      </c>
      <c r="L22" s="116"/>
      <c r="M22" s="116"/>
    </row>
    <row r="23" spans="2:13" ht="18" customHeight="1">
      <c r="B23" s="142"/>
      <c r="C23" s="143" t="s">
        <v>310</v>
      </c>
      <c r="D23" s="143"/>
      <c r="E23" s="143" t="s">
        <v>311</v>
      </c>
      <c r="F23" s="144"/>
      <c r="G23" s="142"/>
      <c r="H23" s="145"/>
      <c r="I23" s="146"/>
      <c r="J23" s="117">
        <v>21</v>
      </c>
      <c r="K23" s="121"/>
      <c r="L23" s="151" t="s">
        <v>319</v>
      </c>
      <c r="M23" s="120"/>
    </row>
    <row r="24" spans="2:13" ht="18" customHeight="1">
      <c r="B24" s="148"/>
      <c r="C24" s="145" t="s">
        <v>313</v>
      </c>
      <c r="D24" s="145"/>
      <c r="E24" s="145"/>
      <c r="F24" s="149"/>
      <c r="G24" s="142"/>
      <c r="H24" s="145"/>
      <c r="I24" s="146"/>
      <c r="J24" s="123">
        <v>22</v>
      </c>
      <c r="K24" s="127" t="s">
        <v>320</v>
      </c>
      <c r="L24" s="152"/>
      <c r="M24" s="126"/>
    </row>
    <row r="25" spans="2:13" ht="18" customHeight="1" thickBot="1">
      <c r="B25" s="148"/>
      <c r="C25" s="145"/>
      <c r="D25" s="145"/>
      <c r="E25" s="145"/>
      <c r="F25" s="149"/>
      <c r="G25" s="142"/>
      <c r="H25" s="145"/>
      <c r="I25" s="146"/>
      <c r="J25" s="123">
        <v>23</v>
      </c>
      <c r="K25" s="127" t="s">
        <v>321</v>
      </c>
      <c r="L25" s="152"/>
      <c r="M25" s="126"/>
    </row>
    <row r="26" spans="2:13" ht="18" customHeight="1" thickBot="1">
      <c r="B26" s="148"/>
      <c r="C26" s="145"/>
      <c r="D26" s="145"/>
      <c r="E26" s="145"/>
      <c r="F26" s="149"/>
      <c r="G26" s="142"/>
      <c r="H26" s="145"/>
      <c r="I26" s="146"/>
      <c r="J26" s="130">
        <v>24</v>
      </c>
      <c r="K26" s="137"/>
      <c r="L26" s="138" t="s">
        <v>322</v>
      </c>
      <c r="M26" s="134"/>
    </row>
    <row r="27" spans="2:13" ht="17.100000000000001" customHeight="1" thickTop="1" thickBot="1">
      <c r="B27" s="153"/>
      <c r="C27" s="154"/>
      <c r="D27" s="154"/>
      <c r="E27" s="154"/>
      <c r="F27" s="154"/>
      <c r="G27" s="153"/>
      <c r="H27" s="154"/>
      <c r="I27" s="155"/>
      <c r="J27" s="156" t="s">
        <v>323</v>
      </c>
      <c r="K27" s="157" t="s">
        <v>324</v>
      </c>
      <c r="L27" s="158"/>
      <c r="M27" s="159"/>
    </row>
    <row r="28" spans="2:13" ht="14.25" customHeight="1" thickTop="1"/>
    <row r="29" spans="2:13" ht="2.25" customHeight="1"/>
  </sheetData>
  <mergeCells count="7">
    <mergeCell ref="H10:I10"/>
    <mergeCell ref="K10:M10"/>
    <mergeCell ref="B16:E16"/>
    <mergeCell ref="G16:I16"/>
    <mergeCell ref="K16:M16"/>
    <mergeCell ref="B22:E22"/>
    <mergeCell ref="K22:M22"/>
  </mergeCells>
  <printOptions horizontalCentered="1" verticalCentered="1"/>
  <pageMargins left="0.25" right="0.38888888888888901" top="0.35416666666666702" bottom="0.43263888888888902" header="0.51180555555555496" footer="0.51180555555555496"/>
  <pageSetup paperSize="9" firstPageNumber="0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2"/>
  <sheetViews>
    <sheetView showGridLines="0" workbookViewId="0">
      <pane xSplit="1" ySplit="10" topLeftCell="B11" activePane="bottomRight" state="frozen"/>
      <selection activeCell="B1" sqref="B1"/>
      <selection pane="topRight" activeCell="B1" sqref="B1"/>
      <selection pane="bottomLeft" activeCell="B1" sqref="B1"/>
      <selection pane="bottomRight" activeCell="F23" sqref="F23"/>
    </sheetView>
  </sheetViews>
  <sheetFormatPr defaultColWidth="9" defaultRowHeight="13.5"/>
  <cols>
    <col min="1" max="1" width="45.85546875" style="4" customWidth="1"/>
    <col min="2" max="2" width="14.28515625" style="5" customWidth="1"/>
    <col min="3" max="3" width="13.5703125" style="5" customWidth="1"/>
    <col min="4" max="4" width="11.5703125" style="5" customWidth="1"/>
    <col min="5" max="5" width="12.140625" style="6" customWidth="1"/>
    <col min="6" max="6" width="10.140625" style="7" customWidth="1"/>
    <col min="7" max="7" width="9.140625" style="7" customWidth="1"/>
    <col min="8" max="23" width="9.140625" style="4" customWidth="1"/>
    <col min="24" max="25" width="5.7109375" style="4" customWidth="1"/>
    <col min="26" max="26" width="6.5703125" style="4" customWidth="1"/>
    <col min="27" max="27" width="24.28515625" style="4" customWidth="1"/>
    <col min="28" max="28" width="4.28515625" style="4" customWidth="1"/>
    <col min="29" max="29" width="8.28515625" style="4" customWidth="1"/>
    <col min="30" max="30" width="8.7109375" style="4" customWidth="1"/>
    <col min="31" max="37" width="9.140625" style="4" customWidth="1"/>
  </cols>
  <sheetData>
    <row r="1" spans="1:30" s="4" customFormat="1" ht="12.75">
      <c r="A1" s="8" t="s">
        <v>2</v>
      </c>
      <c r="B1" s="5"/>
      <c r="D1" s="5"/>
      <c r="E1" s="8" t="s">
        <v>261</v>
      </c>
      <c r="Z1" s="1" t="s">
        <v>3</v>
      </c>
      <c r="AA1" s="1" t="s">
        <v>4</v>
      </c>
      <c r="AB1" s="1" t="s">
        <v>5</v>
      </c>
      <c r="AC1" s="1" t="s">
        <v>6</v>
      </c>
      <c r="AD1" s="1" t="s">
        <v>7</v>
      </c>
    </row>
    <row r="2" spans="1:30" s="4" customFormat="1" ht="12.75">
      <c r="A2" s="8" t="s">
        <v>260</v>
      </c>
      <c r="B2" s="5"/>
      <c r="D2" s="5"/>
      <c r="E2" s="8" t="s">
        <v>71</v>
      </c>
      <c r="Z2" s="1" t="s">
        <v>10</v>
      </c>
      <c r="AA2" s="2" t="s">
        <v>262</v>
      </c>
      <c r="AB2" s="2" t="s">
        <v>12</v>
      </c>
      <c r="AC2" s="2"/>
      <c r="AD2" s="3"/>
    </row>
    <row r="3" spans="1:30" s="4" customFormat="1" ht="12.75">
      <c r="A3" s="8" t="s">
        <v>13</v>
      </c>
      <c r="B3" s="5"/>
      <c r="D3" s="5"/>
      <c r="E3" s="8" t="s">
        <v>72</v>
      </c>
      <c r="Z3" s="1" t="s">
        <v>14</v>
      </c>
      <c r="AA3" s="2" t="s">
        <v>263</v>
      </c>
      <c r="AB3" s="2" t="s">
        <v>12</v>
      </c>
      <c r="AC3" s="2" t="s">
        <v>16</v>
      </c>
      <c r="AD3" s="3" t="s">
        <v>17</v>
      </c>
    </row>
    <row r="4" spans="1:30" s="4" customFormat="1" ht="12.75">
      <c r="Z4" s="1" t="s">
        <v>18</v>
      </c>
      <c r="AA4" s="2" t="s">
        <v>264</v>
      </c>
      <c r="AB4" s="2" t="s">
        <v>12</v>
      </c>
      <c r="AC4" s="2"/>
      <c r="AD4" s="3"/>
    </row>
    <row r="5" spans="1:30" s="4" customFormat="1" ht="12.75">
      <c r="A5" s="8" t="s">
        <v>265</v>
      </c>
      <c r="Z5" s="1" t="s">
        <v>20</v>
      </c>
      <c r="AA5" s="2" t="s">
        <v>263</v>
      </c>
      <c r="AB5" s="2" t="s">
        <v>12</v>
      </c>
      <c r="AC5" s="2" t="s">
        <v>16</v>
      </c>
      <c r="AD5" s="3" t="s">
        <v>17</v>
      </c>
    </row>
    <row r="6" spans="1:30" s="4" customFormat="1" ht="12.75">
      <c r="A6" s="8" t="s">
        <v>74</v>
      </c>
    </row>
    <row r="7" spans="1:30" s="4" customFormat="1" ht="12.75">
      <c r="A7" s="8"/>
    </row>
    <row r="8" spans="1:30">
      <c r="A8" s="4" t="s">
        <v>75</v>
      </c>
      <c r="B8" s="9" t="str">
        <f>CONCATENATE(AA2," ",AB2," ",AC2," ",AD2)</f>
        <v xml:space="preserve">Rekapitulácia rozpočtu v EUR  </v>
      </c>
      <c r="G8" s="4"/>
    </row>
    <row r="9" spans="1:30">
      <c r="A9" s="10" t="s">
        <v>266</v>
      </c>
      <c r="B9" s="10" t="s">
        <v>29</v>
      </c>
      <c r="C9" s="10" t="s">
        <v>30</v>
      </c>
      <c r="D9" s="10" t="s">
        <v>31</v>
      </c>
      <c r="E9" s="64" t="s">
        <v>32</v>
      </c>
      <c r="F9" s="64" t="s">
        <v>33</v>
      </c>
      <c r="G9" s="64" t="s">
        <v>38</v>
      </c>
    </row>
    <row r="10" spans="1:30">
      <c r="A10" s="11"/>
      <c r="B10" s="11"/>
      <c r="C10" s="11" t="s">
        <v>52</v>
      </c>
      <c r="D10" s="11"/>
      <c r="E10" s="11" t="s">
        <v>31</v>
      </c>
      <c r="F10" s="11" t="s">
        <v>31</v>
      </c>
      <c r="G10" s="11" t="s">
        <v>31</v>
      </c>
    </row>
    <row r="12" spans="1:30">
      <c r="A12" s="4" t="s">
        <v>81</v>
      </c>
      <c r="E12" s="6">
        <f>Zadanie!L38</f>
        <v>7.3901729999999999</v>
      </c>
      <c r="F12" s="7">
        <f>Zadanie!N38</f>
        <v>50.634599999999992</v>
      </c>
    </row>
    <row r="13" spans="1:30">
      <c r="A13" s="4" t="s">
        <v>155</v>
      </c>
      <c r="E13" s="6">
        <f>Zadanie!L44</f>
        <v>0</v>
      </c>
      <c r="F13" s="7">
        <f>Zadanie!N44</f>
        <v>0</v>
      </c>
    </row>
    <row r="14" spans="1:30">
      <c r="A14" s="4" t="s">
        <v>166</v>
      </c>
      <c r="E14" s="6">
        <f>Zadanie!L48</f>
        <v>0</v>
      </c>
      <c r="F14" s="7">
        <f>Zadanie!N48</f>
        <v>0</v>
      </c>
    </row>
    <row r="15" spans="1:30">
      <c r="A15" s="4" t="s">
        <v>173</v>
      </c>
      <c r="E15" s="6">
        <f>Zadanie!L56</f>
        <v>93.192271759999997</v>
      </c>
      <c r="F15" s="7">
        <f>Zadanie!N56</f>
        <v>0</v>
      </c>
    </row>
    <row r="16" spans="1:30">
      <c r="A16" s="4" t="s">
        <v>184</v>
      </c>
      <c r="E16" s="6">
        <f>Zadanie!L61</f>
        <v>51.600527999999997</v>
      </c>
      <c r="F16" s="7">
        <f>Zadanie!N61</f>
        <v>0</v>
      </c>
    </row>
    <row r="17" spans="1:6">
      <c r="A17" s="4" t="s">
        <v>190</v>
      </c>
      <c r="E17" s="6">
        <f>Zadanie!L73</f>
        <v>0.16232000000000002</v>
      </c>
      <c r="F17" s="7">
        <f>Zadanie!N73</f>
        <v>0</v>
      </c>
    </row>
    <row r="18" spans="1:6">
      <c r="A18" s="4" t="s">
        <v>221</v>
      </c>
      <c r="E18" s="6">
        <f>Zadanie!L86</f>
        <v>0.32294</v>
      </c>
      <c r="F18" s="7">
        <f>Zadanie!N86</f>
        <v>0</v>
      </c>
    </row>
    <row r="19" spans="1:6">
      <c r="A19" s="4" t="s">
        <v>256</v>
      </c>
      <c r="E19" s="6">
        <f>Zadanie!L88</f>
        <v>152.66823275999997</v>
      </c>
      <c r="F19" s="7">
        <f>Zadanie!N88</f>
        <v>50.634599999999992</v>
      </c>
    </row>
    <row r="22" spans="1:6">
      <c r="A22" s="4" t="s">
        <v>257</v>
      </c>
      <c r="E22" s="6">
        <f>Zadanie!L90</f>
        <v>152.66823275999997</v>
      </c>
      <c r="F22" s="7">
        <f>Zadanie!N90</f>
        <v>50.634599999999992</v>
      </c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90"/>
  <sheetViews>
    <sheetView showGridLines="0" workbookViewId="0">
      <pane xSplit="4" ySplit="10" topLeftCell="E11" activePane="bottomRight" state="frozen"/>
      <selection pane="topRight"/>
      <selection pane="bottomLeft"/>
      <selection pane="bottomRight" activeCell="E61" sqref="E61"/>
    </sheetView>
  </sheetViews>
  <sheetFormatPr defaultColWidth="9" defaultRowHeight="13.5"/>
  <cols>
    <col min="1" max="1" width="6.7109375" style="25" customWidth="1"/>
    <col min="2" max="2" width="3.7109375" style="26" customWidth="1"/>
    <col min="3" max="3" width="13" style="27" customWidth="1"/>
    <col min="4" max="4" width="45.7109375" style="28" customWidth="1"/>
    <col min="5" max="5" width="11.28515625" style="29" customWidth="1"/>
    <col min="6" max="6" width="5.85546875" style="30" customWidth="1"/>
    <col min="7" max="7" width="8.7109375" style="31" customWidth="1"/>
    <col min="8" max="10" width="9.7109375" style="31" customWidth="1"/>
    <col min="11" max="11" width="7.42578125" style="32" customWidth="1"/>
    <col min="12" max="12" width="8.28515625" style="32" customWidth="1"/>
    <col min="13" max="13" width="7.140625" style="29" customWidth="1"/>
    <col min="14" max="14" width="7" style="29" customWidth="1"/>
    <col min="15" max="15" width="3.5703125" style="30" customWidth="1"/>
    <col min="16" max="16" width="12.7109375" style="30" customWidth="1"/>
    <col min="17" max="19" width="11.28515625" style="29" customWidth="1"/>
    <col min="20" max="20" width="10.5703125" style="33" customWidth="1"/>
    <col min="21" max="21" width="10.28515625" style="33" customWidth="1"/>
    <col min="22" max="22" width="5.7109375" style="33" customWidth="1"/>
    <col min="23" max="23" width="9.140625" style="29" customWidth="1"/>
    <col min="24" max="25" width="11.85546875" style="34" customWidth="1"/>
    <col min="26" max="26" width="7.5703125" style="27" customWidth="1"/>
    <col min="27" max="27" width="12.7109375" style="27" customWidth="1"/>
    <col min="28" max="28" width="4.28515625" style="30" customWidth="1"/>
    <col min="29" max="30" width="2.7109375" style="30" customWidth="1"/>
    <col min="31" max="34" width="9.140625" style="35" customWidth="1"/>
    <col min="35" max="35" width="9.140625" style="4" customWidth="1"/>
    <col min="36" max="37" width="9.140625" style="4" hidden="1" customWidth="1"/>
    <col min="38" max="1024" width="9" style="36"/>
  </cols>
  <sheetData>
    <row r="1" spans="1:37" s="4" customFormat="1" ht="12.75" customHeight="1">
      <c r="A1" s="8" t="s">
        <v>2</v>
      </c>
      <c r="G1" s="5"/>
      <c r="I1" s="8" t="s">
        <v>69</v>
      </c>
      <c r="J1" s="5"/>
      <c r="K1" s="6"/>
      <c r="Q1" s="7"/>
      <c r="R1" s="7"/>
      <c r="S1" s="7"/>
      <c r="X1" s="34"/>
      <c r="Y1" s="34"/>
      <c r="Z1" s="52" t="s">
        <v>3</v>
      </c>
      <c r="AA1" s="52" t="s">
        <v>4</v>
      </c>
      <c r="AB1" s="1" t="s">
        <v>5</v>
      </c>
      <c r="AC1" s="1" t="s">
        <v>6</v>
      </c>
      <c r="AD1" s="1" t="s">
        <v>7</v>
      </c>
      <c r="AE1" s="53" t="s">
        <v>8</v>
      </c>
      <c r="AF1" s="54" t="s">
        <v>9</v>
      </c>
    </row>
    <row r="2" spans="1:37" s="4" customFormat="1" ht="12.75">
      <c r="A2" s="8" t="s">
        <v>70</v>
      </c>
      <c r="G2" s="5"/>
      <c r="H2" s="37"/>
      <c r="I2" s="8" t="s">
        <v>71</v>
      </c>
      <c r="J2" s="5"/>
      <c r="K2" s="6"/>
      <c r="Q2" s="7"/>
      <c r="R2" s="7"/>
      <c r="S2" s="7"/>
      <c r="X2" s="34"/>
      <c r="Y2" s="34"/>
      <c r="Z2" s="52" t="s">
        <v>10</v>
      </c>
      <c r="AA2" s="3" t="s">
        <v>11</v>
      </c>
      <c r="AB2" s="2" t="s">
        <v>12</v>
      </c>
      <c r="AC2" s="2"/>
      <c r="AD2" s="3"/>
      <c r="AE2" s="53">
        <v>1</v>
      </c>
      <c r="AF2" s="55">
        <v>123.5</v>
      </c>
    </row>
    <row r="3" spans="1:37" s="4" customFormat="1" ht="12.75">
      <c r="A3" s="8" t="s">
        <v>13</v>
      </c>
      <c r="G3" s="5"/>
      <c r="I3" s="8" t="s">
        <v>72</v>
      </c>
      <c r="J3" s="5"/>
      <c r="K3" s="6"/>
      <c r="Q3" s="7"/>
      <c r="R3" s="7"/>
      <c r="S3" s="7"/>
      <c r="X3" s="34"/>
      <c r="Y3" s="34"/>
      <c r="Z3" s="52" t="s">
        <v>14</v>
      </c>
      <c r="AA3" s="3" t="s">
        <v>15</v>
      </c>
      <c r="AB3" s="2" t="s">
        <v>12</v>
      </c>
      <c r="AC3" s="2" t="s">
        <v>16</v>
      </c>
      <c r="AD3" s="3" t="s">
        <v>17</v>
      </c>
      <c r="AE3" s="53">
        <v>2</v>
      </c>
      <c r="AF3" s="56">
        <v>123.46</v>
      </c>
    </row>
    <row r="4" spans="1:37" s="4" customFormat="1" ht="12.75">
      <c r="Q4" s="7"/>
      <c r="R4" s="7"/>
      <c r="S4" s="7"/>
      <c r="X4" s="34"/>
      <c r="Y4" s="34"/>
      <c r="Z4" s="52" t="s">
        <v>18</v>
      </c>
      <c r="AA4" s="3" t="s">
        <v>19</v>
      </c>
      <c r="AB4" s="2" t="s">
        <v>12</v>
      </c>
      <c r="AC4" s="2"/>
      <c r="AD4" s="3"/>
      <c r="AE4" s="53">
        <v>3</v>
      </c>
      <c r="AF4" s="57">
        <v>123.45699999999999</v>
      </c>
    </row>
    <row r="5" spans="1:37" s="4" customFormat="1" ht="12.75">
      <c r="A5" s="8" t="s">
        <v>73</v>
      </c>
      <c r="Q5" s="7"/>
      <c r="R5" s="7"/>
      <c r="S5" s="7"/>
      <c r="X5" s="34"/>
      <c r="Y5" s="34"/>
      <c r="Z5" s="52" t="s">
        <v>20</v>
      </c>
      <c r="AA5" s="3" t="s">
        <v>15</v>
      </c>
      <c r="AB5" s="2" t="s">
        <v>12</v>
      </c>
      <c r="AC5" s="2" t="s">
        <v>16</v>
      </c>
      <c r="AD5" s="3" t="s">
        <v>17</v>
      </c>
      <c r="AE5" s="53">
        <v>4</v>
      </c>
      <c r="AF5" s="58">
        <v>123.4567</v>
      </c>
    </row>
    <row r="6" spans="1:37" s="4" customFormat="1" ht="12.75">
      <c r="A6" s="8" t="s">
        <v>74</v>
      </c>
      <c r="Q6" s="7"/>
      <c r="R6" s="7"/>
      <c r="S6" s="7"/>
      <c r="X6" s="34"/>
      <c r="Y6" s="34"/>
      <c r="Z6" s="37"/>
      <c r="AA6" s="37"/>
      <c r="AE6" s="53" t="s">
        <v>21</v>
      </c>
      <c r="AF6" s="56">
        <v>123.46</v>
      </c>
    </row>
    <row r="7" spans="1:37" s="4" customFormat="1" ht="12.75">
      <c r="A7" s="8"/>
      <c r="Q7" s="7"/>
      <c r="R7" s="7"/>
      <c r="S7" s="7"/>
      <c r="X7" s="34"/>
      <c r="Y7" s="34"/>
      <c r="Z7" s="37"/>
      <c r="AA7" s="37"/>
    </row>
    <row r="8" spans="1:37" s="4" customFormat="1">
      <c r="A8" s="4" t="s">
        <v>75</v>
      </c>
      <c r="B8" s="38"/>
      <c r="C8" s="39"/>
      <c r="D8" s="9" t="str">
        <f>CONCATENATE(AA2," ",AB2," ",AC2," ",AD2)</f>
        <v xml:space="preserve">Prehľad rozpočtových nákladov v EUR  </v>
      </c>
      <c r="E8" s="7"/>
      <c r="G8" s="5"/>
      <c r="H8" s="5"/>
      <c r="I8" s="5"/>
      <c r="J8" s="5"/>
      <c r="K8" s="6"/>
      <c r="L8" s="6"/>
      <c r="M8" s="7"/>
      <c r="N8" s="7"/>
      <c r="Q8" s="7"/>
      <c r="R8" s="7"/>
      <c r="S8" s="7"/>
      <c r="X8" s="34"/>
      <c r="Y8" s="34"/>
      <c r="Z8" s="37"/>
      <c r="AA8" s="37"/>
      <c r="AE8" s="30"/>
      <c r="AF8" s="30"/>
      <c r="AG8" s="30"/>
      <c r="AH8" s="30"/>
    </row>
    <row r="9" spans="1:37">
      <c r="A9" s="10" t="s">
        <v>22</v>
      </c>
      <c r="B9" s="10" t="s">
        <v>23</v>
      </c>
      <c r="C9" s="10" t="s">
        <v>24</v>
      </c>
      <c r="D9" s="10" t="s">
        <v>25</v>
      </c>
      <c r="E9" s="10" t="s">
        <v>26</v>
      </c>
      <c r="F9" s="10" t="s">
        <v>27</v>
      </c>
      <c r="G9" s="10" t="s">
        <v>28</v>
      </c>
      <c r="H9" s="10" t="s">
        <v>29</v>
      </c>
      <c r="I9" s="10" t="s">
        <v>30</v>
      </c>
      <c r="J9" s="10" t="s">
        <v>31</v>
      </c>
      <c r="K9" s="79" t="s">
        <v>32</v>
      </c>
      <c r="L9" s="79"/>
      <c r="M9" s="80" t="s">
        <v>33</v>
      </c>
      <c r="N9" s="80"/>
      <c r="O9" s="10" t="s">
        <v>1</v>
      </c>
      <c r="P9" s="41" t="s">
        <v>34</v>
      </c>
      <c r="Q9" s="10" t="s">
        <v>26</v>
      </c>
      <c r="R9" s="10" t="s">
        <v>26</v>
      </c>
      <c r="S9" s="41" t="s">
        <v>26</v>
      </c>
      <c r="T9" s="43" t="s">
        <v>35</v>
      </c>
      <c r="U9" s="44" t="s">
        <v>36</v>
      </c>
      <c r="V9" s="45" t="s">
        <v>37</v>
      </c>
      <c r="W9" s="10" t="s">
        <v>38</v>
      </c>
      <c r="X9" s="46" t="s">
        <v>24</v>
      </c>
      <c r="Y9" s="46" t="s">
        <v>24</v>
      </c>
      <c r="Z9" s="59" t="s">
        <v>39</v>
      </c>
      <c r="AA9" s="59" t="s">
        <v>40</v>
      </c>
      <c r="AB9" s="10" t="s">
        <v>37</v>
      </c>
      <c r="AC9" s="10" t="s">
        <v>41</v>
      </c>
      <c r="AD9" s="10" t="s">
        <v>42</v>
      </c>
      <c r="AE9" s="60" t="s">
        <v>43</v>
      </c>
      <c r="AF9" s="60" t="s">
        <v>44</v>
      </c>
      <c r="AG9" s="60" t="s">
        <v>26</v>
      </c>
      <c r="AH9" s="60" t="s">
        <v>45</v>
      </c>
      <c r="AJ9" s="4" t="s">
        <v>76</v>
      </c>
      <c r="AK9" s="4" t="s">
        <v>78</v>
      </c>
    </row>
    <row r="10" spans="1:37">
      <c r="A10" s="11" t="s">
        <v>46</v>
      </c>
      <c r="B10" s="11" t="s">
        <v>47</v>
      </c>
      <c r="C10" s="40"/>
      <c r="D10" s="11" t="s">
        <v>48</v>
      </c>
      <c r="E10" s="11" t="s">
        <v>49</v>
      </c>
      <c r="F10" s="11" t="s">
        <v>50</v>
      </c>
      <c r="G10" s="11" t="s">
        <v>51</v>
      </c>
      <c r="H10" s="11"/>
      <c r="I10" s="11" t="s">
        <v>52</v>
      </c>
      <c r="J10" s="11"/>
      <c r="K10" s="11" t="s">
        <v>28</v>
      </c>
      <c r="L10" s="11" t="s">
        <v>31</v>
      </c>
      <c r="M10" s="42" t="s">
        <v>28</v>
      </c>
      <c r="N10" s="11" t="s">
        <v>31</v>
      </c>
      <c r="O10" s="11" t="s">
        <v>53</v>
      </c>
      <c r="P10" s="42"/>
      <c r="Q10" s="11" t="s">
        <v>54</v>
      </c>
      <c r="R10" s="11" t="s">
        <v>55</v>
      </c>
      <c r="S10" s="42" t="s">
        <v>56</v>
      </c>
      <c r="T10" s="47" t="s">
        <v>57</v>
      </c>
      <c r="U10" s="48" t="s">
        <v>58</v>
      </c>
      <c r="V10" s="49" t="s">
        <v>59</v>
      </c>
      <c r="W10" s="50"/>
      <c r="X10" s="51" t="s">
        <v>60</v>
      </c>
      <c r="Y10" s="51"/>
      <c r="Z10" s="61" t="s">
        <v>61</v>
      </c>
      <c r="AA10" s="61" t="s">
        <v>46</v>
      </c>
      <c r="AB10" s="11" t="s">
        <v>62</v>
      </c>
      <c r="AC10" s="62"/>
      <c r="AD10" s="62"/>
      <c r="AE10" s="63"/>
      <c r="AF10" s="63"/>
      <c r="AG10" s="63"/>
      <c r="AH10" s="63"/>
      <c r="AJ10" s="4" t="s">
        <v>77</v>
      </c>
      <c r="AK10" s="4" t="s">
        <v>79</v>
      </c>
    </row>
    <row r="12" spans="1:37">
      <c r="B12" s="65" t="s">
        <v>80</v>
      </c>
    </row>
    <row r="13" spans="1:37">
      <c r="B13" s="27" t="s">
        <v>81</v>
      </c>
    </row>
    <row r="14" spans="1:37">
      <c r="A14" s="25">
        <v>1</v>
      </c>
      <c r="B14" s="26" t="s">
        <v>82</v>
      </c>
      <c r="C14" s="27" t="s">
        <v>83</v>
      </c>
      <c r="D14" s="28" t="s">
        <v>84</v>
      </c>
      <c r="E14" s="29">
        <v>0.1</v>
      </c>
      <c r="F14" s="30" t="s">
        <v>85</v>
      </c>
      <c r="H14" s="31">
        <f>ROUND(E14*G14,2)</f>
        <v>0</v>
      </c>
      <c r="J14" s="31">
        <f t="shared" ref="J14:J22" si="0">ROUND(E14*G14,2)</f>
        <v>0</v>
      </c>
      <c r="K14" s="32">
        <v>0.40872999999999998</v>
      </c>
      <c r="L14" s="32">
        <f t="shared" ref="L14:L22" si="1">E14*K14</f>
        <v>4.0873E-2</v>
      </c>
      <c r="N14" s="29">
        <f t="shared" ref="N14:N22" si="2">E14*M14</f>
        <v>0</v>
      </c>
      <c r="O14" s="30">
        <v>0</v>
      </c>
      <c r="P14" s="30" t="s">
        <v>86</v>
      </c>
      <c r="V14" s="33" t="s">
        <v>68</v>
      </c>
      <c r="X14" s="66" t="s">
        <v>87</v>
      </c>
      <c r="Y14" s="66" t="s">
        <v>83</v>
      </c>
      <c r="Z14" s="27" t="s">
        <v>88</v>
      </c>
      <c r="AJ14" s="4" t="s">
        <v>89</v>
      </c>
      <c r="AK14" s="4" t="s">
        <v>90</v>
      </c>
    </row>
    <row r="15" spans="1:37">
      <c r="A15" s="25">
        <v>2</v>
      </c>
      <c r="B15" s="26" t="s">
        <v>91</v>
      </c>
      <c r="C15" s="27" t="s">
        <v>92</v>
      </c>
      <c r="D15" s="28" t="s">
        <v>93</v>
      </c>
      <c r="E15" s="29">
        <v>2</v>
      </c>
      <c r="F15" s="30" t="s">
        <v>94</v>
      </c>
      <c r="I15" s="31">
        <f t="shared" ref="I15:I20" si="3">ROUND(E15*G15,2)</f>
        <v>0</v>
      </c>
      <c r="J15" s="31">
        <f t="shared" si="0"/>
        <v>0</v>
      </c>
      <c r="K15" s="32">
        <v>0.185</v>
      </c>
      <c r="L15" s="32">
        <f t="shared" si="1"/>
        <v>0.37</v>
      </c>
      <c r="N15" s="29">
        <f t="shared" si="2"/>
        <v>0</v>
      </c>
      <c r="O15" s="30">
        <v>0</v>
      </c>
      <c r="P15" s="30" t="s">
        <v>86</v>
      </c>
      <c r="V15" s="33" t="s">
        <v>67</v>
      </c>
      <c r="X15" s="66" t="s">
        <v>92</v>
      </c>
      <c r="Y15" s="66" t="s">
        <v>92</v>
      </c>
      <c r="Z15" s="27" t="s">
        <v>95</v>
      </c>
      <c r="AA15" s="27" t="s">
        <v>86</v>
      </c>
      <c r="AJ15" s="4" t="s">
        <v>96</v>
      </c>
      <c r="AK15" s="4" t="s">
        <v>90</v>
      </c>
    </row>
    <row r="16" spans="1:37">
      <c r="A16" s="25">
        <v>3</v>
      </c>
      <c r="B16" s="26" t="s">
        <v>91</v>
      </c>
      <c r="C16" s="27" t="s">
        <v>97</v>
      </c>
      <c r="D16" s="28" t="s">
        <v>98</v>
      </c>
      <c r="E16" s="29">
        <v>2</v>
      </c>
      <c r="F16" s="30" t="s">
        <v>94</v>
      </c>
      <c r="I16" s="31">
        <f t="shared" si="3"/>
        <v>0</v>
      </c>
      <c r="J16" s="31">
        <f t="shared" si="0"/>
        <v>0</v>
      </c>
      <c r="K16" s="32">
        <v>0.74</v>
      </c>
      <c r="L16" s="32">
        <f t="shared" si="1"/>
        <v>1.48</v>
      </c>
      <c r="N16" s="29">
        <f t="shared" si="2"/>
        <v>0</v>
      </c>
      <c r="O16" s="30">
        <v>0</v>
      </c>
      <c r="P16" s="30" t="s">
        <v>86</v>
      </c>
      <c r="V16" s="33" t="s">
        <v>67</v>
      </c>
      <c r="X16" s="66" t="s">
        <v>97</v>
      </c>
      <c r="Y16" s="66" t="s">
        <v>97</v>
      </c>
      <c r="Z16" s="27" t="s">
        <v>95</v>
      </c>
      <c r="AA16" s="27" t="s">
        <v>86</v>
      </c>
      <c r="AJ16" s="4" t="s">
        <v>96</v>
      </c>
      <c r="AK16" s="4" t="s">
        <v>90</v>
      </c>
    </row>
    <row r="17" spans="1:37">
      <c r="A17" s="25">
        <v>4</v>
      </c>
      <c r="B17" s="26" t="s">
        <v>91</v>
      </c>
      <c r="C17" s="27" t="s">
        <v>99</v>
      </c>
      <c r="D17" s="28" t="s">
        <v>100</v>
      </c>
      <c r="E17" s="29">
        <v>2</v>
      </c>
      <c r="F17" s="30" t="s">
        <v>94</v>
      </c>
      <c r="I17" s="31">
        <f t="shared" si="3"/>
        <v>0</v>
      </c>
      <c r="J17" s="31">
        <f t="shared" si="0"/>
        <v>0</v>
      </c>
      <c r="K17" s="32">
        <v>2.2429999999999999</v>
      </c>
      <c r="L17" s="32">
        <f t="shared" si="1"/>
        <v>4.4859999999999998</v>
      </c>
      <c r="N17" s="29">
        <f t="shared" si="2"/>
        <v>0</v>
      </c>
      <c r="O17" s="30">
        <v>0</v>
      </c>
      <c r="P17" s="30" t="s">
        <v>86</v>
      </c>
      <c r="V17" s="33" t="s">
        <v>67</v>
      </c>
      <c r="X17" s="66" t="s">
        <v>99</v>
      </c>
      <c r="Y17" s="66" t="s">
        <v>99</v>
      </c>
      <c r="Z17" s="27" t="s">
        <v>95</v>
      </c>
      <c r="AA17" s="27" t="s">
        <v>86</v>
      </c>
      <c r="AJ17" s="4" t="s">
        <v>96</v>
      </c>
      <c r="AK17" s="4" t="s">
        <v>90</v>
      </c>
    </row>
    <row r="18" spans="1:37">
      <c r="A18" s="25">
        <v>5</v>
      </c>
      <c r="B18" s="26" t="s">
        <v>91</v>
      </c>
      <c r="C18" s="27" t="s">
        <v>101</v>
      </c>
      <c r="D18" s="28" t="s">
        <v>102</v>
      </c>
      <c r="E18" s="29">
        <v>2</v>
      </c>
      <c r="F18" s="30" t="s">
        <v>94</v>
      </c>
      <c r="I18" s="31">
        <f t="shared" si="3"/>
        <v>0</v>
      </c>
      <c r="J18" s="31">
        <f t="shared" si="0"/>
        <v>0</v>
      </c>
      <c r="K18" s="32">
        <v>2.8000000000000001E-2</v>
      </c>
      <c r="L18" s="32">
        <f t="shared" si="1"/>
        <v>5.6000000000000001E-2</v>
      </c>
      <c r="N18" s="29">
        <f t="shared" si="2"/>
        <v>0</v>
      </c>
      <c r="O18" s="30">
        <v>0</v>
      </c>
      <c r="P18" s="30" t="s">
        <v>86</v>
      </c>
      <c r="V18" s="33" t="s">
        <v>67</v>
      </c>
      <c r="X18" s="66" t="s">
        <v>101</v>
      </c>
      <c r="Y18" s="66" t="s">
        <v>101</v>
      </c>
      <c r="Z18" s="27" t="s">
        <v>95</v>
      </c>
      <c r="AA18" s="27" t="s">
        <v>86</v>
      </c>
      <c r="AJ18" s="4" t="s">
        <v>96</v>
      </c>
      <c r="AK18" s="4" t="s">
        <v>90</v>
      </c>
    </row>
    <row r="19" spans="1:37">
      <c r="A19" s="25">
        <v>6</v>
      </c>
      <c r="B19" s="26" t="s">
        <v>91</v>
      </c>
      <c r="C19" s="27" t="s">
        <v>103</v>
      </c>
      <c r="D19" s="28" t="s">
        <v>104</v>
      </c>
      <c r="E19" s="29">
        <v>2</v>
      </c>
      <c r="F19" s="30" t="s">
        <v>94</v>
      </c>
      <c r="I19" s="31">
        <f t="shared" si="3"/>
        <v>0</v>
      </c>
      <c r="J19" s="31">
        <f t="shared" si="0"/>
        <v>0</v>
      </c>
      <c r="K19" s="32">
        <v>3.6999999999999998E-2</v>
      </c>
      <c r="L19" s="32">
        <f t="shared" si="1"/>
        <v>7.3999999999999996E-2</v>
      </c>
      <c r="N19" s="29">
        <f t="shared" si="2"/>
        <v>0</v>
      </c>
      <c r="O19" s="30">
        <v>0</v>
      </c>
      <c r="P19" s="30" t="s">
        <v>86</v>
      </c>
      <c r="V19" s="33" t="s">
        <v>67</v>
      </c>
      <c r="X19" s="66" t="s">
        <v>103</v>
      </c>
      <c r="Y19" s="66" t="s">
        <v>103</v>
      </c>
      <c r="Z19" s="27" t="s">
        <v>95</v>
      </c>
      <c r="AA19" s="27" t="s">
        <v>86</v>
      </c>
      <c r="AJ19" s="4" t="s">
        <v>96</v>
      </c>
      <c r="AK19" s="4" t="s">
        <v>90</v>
      </c>
    </row>
    <row r="20" spans="1:37">
      <c r="A20" s="25">
        <v>7</v>
      </c>
      <c r="B20" s="26" t="s">
        <v>91</v>
      </c>
      <c r="C20" s="27" t="s">
        <v>105</v>
      </c>
      <c r="D20" s="28" t="s">
        <v>106</v>
      </c>
      <c r="E20" s="29">
        <v>2</v>
      </c>
      <c r="F20" s="30" t="s">
        <v>94</v>
      </c>
      <c r="I20" s="31">
        <f t="shared" si="3"/>
        <v>0</v>
      </c>
      <c r="J20" s="31">
        <f t="shared" si="0"/>
        <v>0</v>
      </c>
      <c r="K20" s="32">
        <v>0.4</v>
      </c>
      <c r="L20" s="32">
        <f t="shared" si="1"/>
        <v>0.8</v>
      </c>
      <c r="N20" s="29">
        <f t="shared" si="2"/>
        <v>0</v>
      </c>
      <c r="O20" s="30">
        <v>0</v>
      </c>
      <c r="P20" s="30" t="s">
        <v>86</v>
      </c>
      <c r="V20" s="33" t="s">
        <v>67</v>
      </c>
      <c r="X20" s="66" t="s">
        <v>105</v>
      </c>
      <c r="Y20" s="66" t="s">
        <v>105</v>
      </c>
      <c r="Z20" s="27" t="s">
        <v>95</v>
      </c>
      <c r="AA20" s="27" t="s">
        <v>86</v>
      </c>
      <c r="AJ20" s="4" t="s">
        <v>96</v>
      </c>
      <c r="AK20" s="4" t="s">
        <v>90</v>
      </c>
    </row>
    <row r="21" spans="1:37" ht="25.5">
      <c r="A21" s="25">
        <v>8</v>
      </c>
      <c r="B21" s="26" t="s">
        <v>107</v>
      </c>
      <c r="C21" s="27" t="s">
        <v>108</v>
      </c>
      <c r="D21" s="28" t="s">
        <v>109</v>
      </c>
      <c r="E21" s="29">
        <v>5</v>
      </c>
      <c r="F21" s="30" t="s">
        <v>110</v>
      </c>
      <c r="H21" s="31">
        <f>ROUND(E21*G21,2)</f>
        <v>0</v>
      </c>
      <c r="J21" s="31">
        <f t="shared" si="0"/>
        <v>0</v>
      </c>
      <c r="L21" s="32">
        <f t="shared" si="1"/>
        <v>0</v>
      </c>
      <c r="M21" s="29">
        <v>0.22500000000000001</v>
      </c>
      <c r="N21" s="29">
        <f t="shared" si="2"/>
        <v>1.125</v>
      </c>
      <c r="O21" s="30">
        <v>0</v>
      </c>
      <c r="P21" s="30" t="s">
        <v>86</v>
      </c>
      <c r="V21" s="33" t="s">
        <v>68</v>
      </c>
      <c r="X21" s="66" t="s">
        <v>111</v>
      </c>
      <c r="Y21" s="66" t="s">
        <v>108</v>
      </c>
      <c r="Z21" s="27" t="s">
        <v>112</v>
      </c>
      <c r="AJ21" s="4" t="s">
        <v>89</v>
      </c>
      <c r="AK21" s="4" t="s">
        <v>90</v>
      </c>
    </row>
    <row r="22" spans="1:37" ht="25.5">
      <c r="A22" s="25">
        <v>9</v>
      </c>
      <c r="B22" s="26" t="s">
        <v>107</v>
      </c>
      <c r="C22" s="27" t="s">
        <v>113</v>
      </c>
      <c r="D22" s="28" t="s">
        <v>114</v>
      </c>
      <c r="E22" s="29">
        <v>117.6</v>
      </c>
      <c r="F22" s="30" t="s">
        <v>110</v>
      </c>
      <c r="H22" s="31">
        <f>ROUND(E22*G22,2)</f>
        <v>0</v>
      </c>
      <c r="J22" s="31">
        <f t="shared" si="0"/>
        <v>0</v>
      </c>
      <c r="L22" s="32">
        <f t="shared" si="1"/>
        <v>0</v>
      </c>
      <c r="M22" s="29">
        <v>0.18099999999999999</v>
      </c>
      <c r="N22" s="29">
        <f t="shared" si="2"/>
        <v>21.285599999999999</v>
      </c>
      <c r="O22" s="30">
        <v>0</v>
      </c>
      <c r="P22" s="30" t="s">
        <v>86</v>
      </c>
      <c r="V22" s="33" t="s">
        <v>68</v>
      </c>
      <c r="X22" s="66" t="s">
        <v>115</v>
      </c>
      <c r="Y22" s="66" t="s">
        <v>113</v>
      </c>
      <c r="Z22" s="27" t="s">
        <v>112</v>
      </c>
      <c r="AJ22" s="4" t="s">
        <v>89</v>
      </c>
      <c r="AK22" s="4" t="s">
        <v>90</v>
      </c>
    </row>
    <row r="23" spans="1:37">
      <c r="D23" s="67" t="s">
        <v>116</v>
      </c>
      <c r="E23" s="68"/>
      <c r="F23" s="69"/>
      <c r="G23" s="70"/>
      <c r="H23" s="70"/>
      <c r="I23" s="70"/>
      <c r="J23" s="70"/>
      <c r="K23" s="71"/>
      <c r="L23" s="71"/>
      <c r="M23" s="68"/>
      <c r="N23" s="68"/>
      <c r="O23" s="69"/>
      <c r="P23" s="69"/>
      <c r="Q23" s="68"/>
      <c r="R23" s="68"/>
      <c r="S23" s="68"/>
      <c r="T23" s="72"/>
      <c r="U23" s="72"/>
      <c r="V23" s="72" t="s">
        <v>0</v>
      </c>
      <c r="W23" s="68"/>
      <c r="X23" s="73"/>
    </row>
    <row r="24" spans="1:37">
      <c r="A24" s="25">
        <v>10</v>
      </c>
      <c r="B24" s="26" t="s">
        <v>117</v>
      </c>
      <c r="C24" s="27" t="s">
        <v>118</v>
      </c>
      <c r="D24" s="28" t="s">
        <v>119</v>
      </c>
      <c r="E24" s="29">
        <v>117.6</v>
      </c>
      <c r="F24" s="30" t="s">
        <v>110</v>
      </c>
      <c r="H24" s="31">
        <f>ROUND(E24*G24,2)</f>
        <v>0</v>
      </c>
      <c r="J24" s="31">
        <f>ROUND(E24*G24,2)</f>
        <v>0</v>
      </c>
      <c r="L24" s="32">
        <f>E24*K24</f>
        <v>0</v>
      </c>
      <c r="M24" s="29">
        <v>0.24</v>
      </c>
      <c r="N24" s="29">
        <f>E24*M24</f>
        <v>28.223999999999997</v>
      </c>
      <c r="O24" s="30">
        <v>0</v>
      </c>
      <c r="P24" s="30" t="s">
        <v>86</v>
      </c>
      <c r="V24" s="33" t="s">
        <v>68</v>
      </c>
      <c r="X24" s="66" t="s">
        <v>120</v>
      </c>
      <c r="Y24" s="66" t="s">
        <v>118</v>
      </c>
      <c r="Z24" s="27" t="s">
        <v>112</v>
      </c>
      <c r="AJ24" s="4" t="s">
        <v>89</v>
      </c>
      <c r="AK24" s="4" t="s">
        <v>90</v>
      </c>
    </row>
    <row r="25" spans="1:37">
      <c r="D25" s="67" t="s">
        <v>116</v>
      </c>
      <c r="E25" s="68"/>
      <c r="F25" s="69"/>
      <c r="G25" s="70"/>
      <c r="H25" s="70"/>
      <c r="I25" s="70"/>
      <c r="J25" s="70"/>
      <c r="K25" s="71"/>
      <c r="L25" s="71"/>
      <c r="M25" s="68"/>
      <c r="N25" s="68"/>
      <c r="O25" s="69"/>
      <c r="P25" s="69"/>
      <c r="Q25" s="68"/>
      <c r="R25" s="68"/>
      <c r="S25" s="68"/>
      <c r="T25" s="72"/>
      <c r="U25" s="72"/>
      <c r="V25" s="72" t="s">
        <v>0</v>
      </c>
      <c r="W25" s="68"/>
      <c r="X25" s="73"/>
    </row>
    <row r="26" spans="1:37">
      <c r="A26" s="25">
        <v>11</v>
      </c>
      <c r="B26" s="26" t="s">
        <v>117</v>
      </c>
      <c r="C26" s="27" t="s">
        <v>121</v>
      </c>
      <c r="D26" s="28" t="s">
        <v>122</v>
      </c>
      <c r="E26" s="29">
        <v>176.4</v>
      </c>
      <c r="F26" s="30" t="s">
        <v>123</v>
      </c>
      <c r="H26" s="31">
        <f>ROUND(E26*G26,2)</f>
        <v>0</v>
      </c>
      <c r="J26" s="31">
        <f>ROUND(E26*G26,2)</f>
        <v>0</v>
      </c>
      <c r="L26" s="32">
        <f>E26*K26</f>
        <v>0</v>
      </c>
      <c r="N26" s="29">
        <f>E26*M26</f>
        <v>0</v>
      </c>
      <c r="O26" s="30">
        <v>0</v>
      </c>
      <c r="P26" s="30" t="s">
        <v>86</v>
      </c>
      <c r="V26" s="33" t="s">
        <v>68</v>
      </c>
      <c r="X26" s="66" t="s">
        <v>124</v>
      </c>
      <c r="Y26" s="66" t="s">
        <v>121</v>
      </c>
      <c r="Z26" s="27" t="s">
        <v>88</v>
      </c>
      <c r="AJ26" s="4" t="s">
        <v>89</v>
      </c>
      <c r="AK26" s="4" t="s">
        <v>90</v>
      </c>
    </row>
    <row r="27" spans="1:37">
      <c r="D27" s="67" t="s">
        <v>125</v>
      </c>
      <c r="E27" s="68"/>
      <c r="F27" s="69"/>
      <c r="G27" s="70"/>
      <c r="H27" s="70"/>
      <c r="I27" s="70"/>
      <c r="J27" s="70"/>
      <c r="K27" s="71"/>
      <c r="L27" s="71"/>
      <c r="M27" s="68"/>
      <c r="N27" s="68"/>
      <c r="O27" s="69"/>
      <c r="P27" s="69"/>
      <c r="Q27" s="68"/>
      <c r="R27" s="68"/>
      <c r="S27" s="68"/>
      <c r="T27" s="72"/>
      <c r="U27" s="72"/>
      <c r="V27" s="72" t="s">
        <v>0</v>
      </c>
      <c r="W27" s="68"/>
      <c r="X27" s="73"/>
    </row>
    <row r="28" spans="1:37">
      <c r="A28" s="25">
        <v>12</v>
      </c>
      <c r="B28" s="26" t="s">
        <v>126</v>
      </c>
      <c r="C28" s="27" t="s">
        <v>127</v>
      </c>
      <c r="D28" s="28" t="s">
        <v>128</v>
      </c>
      <c r="E28" s="29">
        <v>176.4</v>
      </c>
      <c r="F28" s="30" t="s">
        <v>123</v>
      </c>
      <c r="H28" s="31">
        <f>ROUND(E28*G28,2)</f>
        <v>0</v>
      </c>
      <c r="J28" s="31">
        <f>ROUND(E28*G28,2)</f>
        <v>0</v>
      </c>
      <c r="L28" s="32">
        <f>E28*K28</f>
        <v>0</v>
      </c>
      <c r="N28" s="29">
        <f>E28*M28</f>
        <v>0</v>
      </c>
      <c r="O28" s="30">
        <v>0</v>
      </c>
      <c r="P28" s="30" t="s">
        <v>86</v>
      </c>
      <c r="V28" s="33" t="s">
        <v>68</v>
      </c>
      <c r="X28" s="66" t="s">
        <v>129</v>
      </c>
      <c r="Y28" s="66" t="s">
        <v>127</v>
      </c>
      <c r="Z28" s="27" t="s">
        <v>88</v>
      </c>
      <c r="AJ28" s="4" t="s">
        <v>89</v>
      </c>
      <c r="AK28" s="4" t="s">
        <v>90</v>
      </c>
    </row>
    <row r="29" spans="1:37">
      <c r="A29" s="25">
        <v>13</v>
      </c>
      <c r="B29" s="26" t="s">
        <v>117</v>
      </c>
      <c r="C29" s="27" t="s">
        <v>130</v>
      </c>
      <c r="D29" s="28" t="s">
        <v>131</v>
      </c>
      <c r="E29" s="29">
        <v>333.2</v>
      </c>
      <c r="F29" s="30" t="s">
        <v>110</v>
      </c>
      <c r="H29" s="31">
        <f>ROUND(E29*G29,2)</f>
        <v>0</v>
      </c>
      <c r="J29" s="31">
        <f>ROUND(E29*G29,2)</f>
        <v>0</v>
      </c>
      <c r="K29" s="32">
        <v>2.5000000000000001E-4</v>
      </c>
      <c r="L29" s="32">
        <f>E29*K29</f>
        <v>8.3299999999999999E-2</v>
      </c>
      <c r="N29" s="29">
        <f>E29*M29</f>
        <v>0</v>
      </c>
      <c r="O29" s="30">
        <v>0</v>
      </c>
      <c r="P29" s="30" t="s">
        <v>86</v>
      </c>
      <c r="V29" s="33" t="s">
        <v>68</v>
      </c>
      <c r="X29" s="66" t="s">
        <v>132</v>
      </c>
      <c r="Y29" s="66" t="s">
        <v>130</v>
      </c>
      <c r="Z29" s="27" t="s">
        <v>88</v>
      </c>
      <c r="AJ29" s="4" t="s">
        <v>89</v>
      </c>
      <c r="AK29" s="4" t="s">
        <v>90</v>
      </c>
    </row>
    <row r="30" spans="1:37">
      <c r="D30" s="67" t="s">
        <v>133</v>
      </c>
      <c r="E30" s="68"/>
      <c r="F30" s="69"/>
      <c r="G30" s="70"/>
      <c r="H30" s="70"/>
      <c r="I30" s="70"/>
      <c r="J30" s="70"/>
      <c r="K30" s="71"/>
      <c r="L30" s="71"/>
      <c r="M30" s="68"/>
      <c r="N30" s="68"/>
      <c r="O30" s="69"/>
      <c r="P30" s="69"/>
      <c r="Q30" s="68"/>
      <c r="R30" s="68"/>
      <c r="S30" s="68"/>
      <c r="T30" s="72"/>
      <c r="U30" s="72"/>
      <c r="V30" s="72" t="s">
        <v>0</v>
      </c>
      <c r="W30" s="68"/>
      <c r="X30" s="73"/>
    </row>
    <row r="31" spans="1:37">
      <c r="A31" s="25">
        <v>14</v>
      </c>
      <c r="B31" s="26" t="s">
        <v>117</v>
      </c>
      <c r="C31" s="27" t="s">
        <v>134</v>
      </c>
      <c r="D31" s="28" t="s">
        <v>135</v>
      </c>
      <c r="E31" s="29">
        <v>333.2</v>
      </c>
      <c r="F31" s="30" t="s">
        <v>110</v>
      </c>
      <c r="H31" s="31">
        <f>ROUND(E31*G31,2)</f>
        <v>0</v>
      </c>
      <c r="J31" s="31">
        <f>ROUND(E31*G31,2)</f>
        <v>0</v>
      </c>
      <c r="L31" s="32">
        <f>E31*K31</f>
        <v>0</v>
      </c>
      <c r="N31" s="29">
        <f>E31*M31</f>
        <v>0</v>
      </c>
      <c r="O31" s="30">
        <v>0</v>
      </c>
      <c r="P31" s="30" t="s">
        <v>86</v>
      </c>
      <c r="V31" s="33" t="s">
        <v>68</v>
      </c>
      <c r="X31" s="66" t="s">
        <v>136</v>
      </c>
      <c r="Y31" s="66" t="s">
        <v>134</v>
      </c>
      <c r="Z31" s="27" t="s">
        <v>88</v>
      </c>
      <c r="AJ31" s="4" t="s">
        <v>89</v>
      </c>
      <c r="AK31" s="4" t="s">
        <v>90</v>
      </c>
    </row>
    <row r="32" spans="1:37">
      <c r="A32" s="25">
        <v>15</v>
      </c>
      <c r="B32" s="26" t="s">
        <v>117</v>
      </c>
      <c r="C32" s="27" t="s">
        <v>137</v>
      </c>
      <c r="D32" s="28" t="s">
        <v>138</v>
      </c>
      <c r="E32" s="29">
        <v>49.287999999999997</v>
      </c>
      <c r="F32" s="30" t="s">
        <v>123</v>
      </c>
      <c r="H32" s="31">
        <f>ROUND(E32*G32,2)</f>
        <v>0</v>
      </c>
      <c r="J32" s="31">
        <f>ROUND(E32*G32,2)</f>
        <v>0</v>
      </c>
      <c r="L32" s="32">
        <f>E32*K32</f>
        <v>0</v>
      </c>
      <c r="N32" s="29">
        <f>E32*M32</f>
        <v>0</v>
      </c>
      <c r="O32" s="30">
        <v>0</v>
      </c>
      <c r="P32" s="30" t="s">
        <v>86</v>
      </c>
      <c r="V32" s="33" t="s">
        <v>68</v>
      </c>
      <c r="X32" s="66" t="s">
        <v>139</v>
      </c>
      <c r="Y32" s="66" t="s">
        <v>137</v>
      </c>
      <c r="Z32" s="27" t="s">
        <v>140</v>
      </c>
      <c r="AJ32" s="4" t="s">
        <v>89</v>
      </c>
      <c r="AK32" s="4" t="s">
        <v>90</v>
      </c>
    </row>
    <row r="33" spans="1:37">
      <c r="A33" s="25">
        <v>16</v>
      </c>
      <c r="B33" s="26" t="s">
        <v>117</v>
      </c>
      <c r="C33" s="27" t="s">
        <v>141</v>
      </c>
      <c r="D33" s="28" t="s">
        <v>142</v>
      </c>
      <c r="E33" s="29">
        <v>58.8</v>
      </c>
      <c r="F33" s="30" t="s">
        <v>123</v>
      </c>
      <c r="H33" s="31">
        <f>ROUND(E33*G33,2)</f>
        <v>0</v>
      </c>
      <c r="J33" s="31">
        <f>ROUND(E33*G33,2)</f>
        <v>0</v>
      </c>
      <c r="L33" s="32">
        <f>E33*K33</f>
        <v>0</v>
      </c>
      <c r="N33" s="29">
        <f>E33*M33</f>
        <v>0</v>
      </c>
      <c r="O33" s="30">
        <v>0</v>
      </c>
      <c r="P33" s="30" t="s">
        <v>86</v>
      </c>
      <c r="V33" s="33" t="s">
        <v>68</v>
      </c>
      <c r="X33" s="66" t="s">
        <v>143</v>
      </c>
      <c r="Y33" s="66" t="s">
        <v>141</v>
      </c>
      <c r="Z33" s="27" t="s">
        <v>140</v>
      </c>
      <c r="AJ33" s="4" t="s">
        <v>89</v>
      </c>
      <c r="AK33" s="4" t="s">
        <v>90</v>
      </c>
    </row>
    <row r="34" spans="1:37">
      <c r="D34" s="67" t="s">
        <v>144</v>
      </c>
      <c r="E34" s="68"/>
      <c r="F34" s="69"/>
      <c r="G34" s="70"/>
      <c r="H34" s="70"/>
      <c r="I34" s="70"/>
      <c r="J34" s="70"/>
      <c r="K34" s="71"/>
      <c r="L34" s="71"/>
      <c r="M34" s="68"/>
      <c r="N34" s="68"/>
      <c r="O34" s="69"/>
      <c r="P34" s="69"/>
      <c r="Q34" s="68"/>
      <c r="R34" s="68"/>
      <c r="S34" s="68"/>
      <c r="T34" s="72"/>
      <c r="U34" s="72"/>
      <c r="V34" s="72" t="s">
        <v>0</v>
      </c>
      <c r="W34" s="68"/>
      <c r="X34" s="73"/>
    </row>
    <row r="35" spans="1:37">
      <c r="A35" s="25">
        <v>17</v>
      </c>
      <c r="B35" s="26" t="s">
        <v>145</v>
      </c>
      <c r="C35" s="27" t="s">
        <v>146</v>
      </c>
      <c r="D35" s="28" t="s">
        <v>147</v>
      </c>
      <c r="E35" s="29">
        <v>58.8</v>
      </c>
      <c r="F35" s="30" t="s">
        <v>123</v>
      </c>
      <c r="H35" s="31">
        <f>ROUND(E35*G35,2)</f>
        <v>0</v>
      </c>
      <c r="J35" s="31">
        <f>ROUND(E35*G35,2)</f>
        <v>0</v>
      </c>
      <c r="L35" s="32">
        <f>E35*K35</f>
        <v>0</v>
      </c>
      <c r="N35" s="29">
        <f>E35*M35</f>
        <v>0</v>
      </c>
      <c r="O35" s="30">
        <v>0</v>
      </c>
      <c r="P35" s="30" t="s">
        <v>86</v>
      </c>
      <c r="V35" s="33" t="s">
        <v>68</v>
      </c>
      <c r="X35" s="66" t="s">
        <v>148</v>
      </c>
      <c r="Y35" s="66" t="s">
        <v>146</v>
      </c>
      <c r="Z35" s="27" t="s">
        <v>149</v>
      </c>
      <c r="AJ35" s="4" t="s">
        <v>89</v>
      </c>
      <c r="AK35" s="4" t="s">
        <v>90</v>
      </c>
    </row>
    <row r="36" spans="1:37" ht="25.5">
      <c r="A36" s="25">
        <v>18</v>
      </c>
      <c r="B36" s="26" t="s">
        <v>126</v>
      </c>
      <c r="C36" s="27" t="s">
        <v>150</v>
      </c>
      <c r="D36" s="28" t="s">
        <v>151</v>
      </c>
      <c r="E36" s="29">
        <v>117.6</v>
      </c>
      <c r="F36" s="30" t="s">
        <v>123</v>
      </c>
      <c r="H36" s="31">
        <f>ROUND(E36*G36,2)</f>
        <v>0</v>
      </c>
      <c r="J36" s="31">
        <f>ROUND(E36*G36,2)</f>
        <v>0</v>
      </c>
      <c r="L36" s="32">
        <f>E36*K36</f>
        <v>0</v>
      </c>
      <c r="N36" s="29">
        <f>E36*M36</f>
        <v>0</v>
      </c>
      <c r="O36" s="30">
        <v>0</v>
      </c>
      <c r="P36" s="30" t="s">
        <v>86</v>
      </c>
      <c r="V36" s="33" t="s">
        <v>68</v>
      </c>
      <c r="X36" s="66" t="s">
        <v>152</v>
      </c>
      <c r="Y36" s="66" t="s">
        <v>150</v>
      </c>
      <c r="Z36" s="27" t="s">
        <v>88</v>
      </c>
      <c r="AJ36" s="4" t="s">
        <v>89</v>
      </c>
      <c r="AK36" s="4" t="s">
        <v>90</v>
      </c>
    </row>
    <row r="37" spans="1:37">
      <c r="D37" s="67" t="s">
        <v>153</v>
      </c>
      <c r="E37" s="68"/>
      <c r="F37" s="69"/>
      <c r="G37" s="70"/>
      <c r="H37" s="70"/>
      <c r="I37" s="70"/>
      <c r="J37" s="70"/>
      <c r="K37" s="71"/>
      <c r="L37" s="71"/>
      <c r="M37" s="68"/>
      <c r="N37" s="68"/>
      <c r="O37" s="69"/>
      <c r="P37" s="69"/>
      <c r="Q37" s="68"/>
      <c r="R37" s="68"/>
      <c r="S37" s="68"/>
      <c r="T37" s="72"/>
      <c r="U37" s="72"/>
      <c r="V37" s="72" t="s">
        <v>0</v>
      </c>
      <c r="W37" s="68"/>
      <c r="X37" s="73"/>
    </row>
    <row r="38" spans="1:37">
      <c r="D38" s="74" t="s">
        <v>154</v>
      </c>
      <c r="E38" s="75">
        <f>J38</f>
        <v>0</v>
      </c>
      <c r="H38" s="75">
        <f>SUM(H12:H37)</f>
        <v>0</v>
      </c>
      <c r="I38" s="75">
        <f>SUM(I12:I37)</f>
        <v>0</v>
      </c>
      <c r="J38" s="75">
        <f>SUM(J12:J37)</f>
        <v>0</v>
      </c>
      <c r="L38" s="76">
        <f>SUM(L12:L37)</f>
        <v>7.3901729999999999</v>
      </c>
      <c r="N38" s="77">
        <f>SUM(N12:N37)</f>
        <v>50.634599999999992</v>
      </c>
      <c r="W38" s="29">
        <f>SUM(W12:W37)</f>
        <v>0</v>
      </c>
    </row>
    <row r="40" spans="1:37">
      <c r="B40" s="27" t="s">
        <v>155</v>
      </c>
    </row>
    <row r="41" spans="1:37">
      <c r="A41" s="25">
        <v>19</v>
      </c>
      <c r="B41" s="26" t="s">
        <v>126</v>
      </c>
      <c r="C41" s="27" t="s">
        <v>156</v>
      </c>
      <c r="D41" s="28" t="s">
        <v>157</v>
      </c>
      <c r="E41" s="29">
        <v>117.6</v>
      </c>
      <c r="F41" s="30" t="s">
        <v>110</v>
      </c>
      <c r="H41" s="31">
        <f>ROUND(E41*G41,2)</f>
        <v>0</v>
      </c>
      <c r="J41" s="31">
        <f>ROUND(E41*G41,2)</f>
        <v>0</v>
      </c>
      <c r="L41" s="32">
        <f>E41*K41</f>
        <v>0</v>
      </c>
      <c r="N41" s="29">
        <f>E41*M41</f>
        <v>0</v>
      </c>
      <c r="O41" s="30">
        <v>0</v>
      </c>
      <c r="P41" s="30" t="s">
        <v>86</v>
      </c>
      <c r="V41" s="33" t="s">
        <v>68</v>
      </c>
      <c r="X41" s="66" t="s">
        <v>158</v>
      </c>
      <c r="Y41" s="66" t="s">
        <v>156</v>
      </c>
      <c r="Z41" s="27" t="s">
        <v>88</v>
      </c>
      <c r="AJ41" s="4" t="s">
        <v>89</v>
      </c>
      <c r="AK41" s="4" t="s">
        <v>90</v>
      </c>
    </row>
    <row r="42" spans="1:37">
      <c r="D42" s="67" t="s">
        <v>159</v>
      </c>
      <c r="E42" s="68"/>
      <c r="F42" s="69"/>
      <c r="G42" s="70"/>
      <c r="H42" s="70"/>
      <c r="I42" s="70"/>
      <c r="J42" s="70"/>
      <c r="K42" s="71"/>
      <c r="L42" s="71"/>
      <c r="M42" s="68"/>
      <c r="N42" s="68"/>
      <c r="O42" s="69"/>
      <c r="P42" s="69"/>
      <c r="Q42" s="68"/>
      <c r="R42" s="68"/>
      <c r="S42" s="68"/>
      <c r="T42" s="72"/>
      <c r="U42" s="72"/>
      <c r="V42" s="72" t="s">
        <v>0</v>
      </c>
      <c r="W42" s="68"/>
      <c r="X42" s="73"/>
    </row>
    <row r="43" spans="1:37">
      <c r="A43" s="25">
        <v>20</v>
      </c>
      <c r="B43" s="26" t="s">
        <v>160</v>
      </c>
      <c r="C43" s="27" t="s">
        <v>161</v>
      </c>
      <c r="D43" s="28" t="s">
        <v>162</v>
      </c>
      <c r="E43" s="29">
        <v>1</v>
      </c>
      <c r="F43" s="30" t="s">
        <v>163</v>
      </c>
      <c r="H43" s="31">
        <f>ROUND(E43*G43,2)</f>
        <v>0</v>
      </c>
      <c r="J43" s="31">
        <f>ROUND(E43*G43,2)</f>
        <v>0</v>
      </c>
      <c r="L43" s="32">
        <f>E43*K43</f>
        <v>0</v>
      </c>
      <c r="N43" s="29">
        <f>E43*M43</f>
        <v>0</v>
      </c>
      <c r="O43" s="30">
        <v>0</v>
      </c>
      <c r="P43" s="30" t="s">
        <v>86</v>
      </c>
      <c r="V43" s="33" t="s">
        <v>68</v>
      </c>
      <c r="X43" s="66" t="s">
        <v>161</v>
      </c>
      <c r="Y43" s="66" t="s">
        <v>161</v>
      </c>
      <c r="Z43" s="27" t="s">
        <v>164</v>
      </c>
      <c r="AJ43" s="4" t="s">
        <v>89</v>
      </c>
      <c r="AK43" s="4" t="s">
        <v>90</v>
      </c>
    </row>
    <row r="44" spans="1:37">
      <c r="D44" s="74" t="s">
        <v>165</v>
      </c>
      <c r="E44" s="75">
        <f>J44</f>
        <v>0</v>
      </c>
      <c r="H44" s="75">
        <f>SUM(H40:H43)</f>
        <v>0</v>
      </c>
      <c r="I44" s="75">
        <f>SUM(I40:I43)</f>
        <v>0</v>
      </c>
      <c r="J44" s="75">
        <f>SUM(J40:J43)</f>
        <v>0</v>
      </c>
      <c r="L44" s="76">
        <f>SUM(L40:L43)</f>
        <v>0</v>
      </c>
      <c r="N44" s="77">
        <f>SUM(N40:N43)</f>
        <v>0</v>
      </c>
      <c r="W44" s="29">
        <f>SUM(W40:W43)</f>
        <v>0</v>
      </c>
    </row>
    <row r="46" spans="1:37">
      <c r="B46" s="27" t="s">
        <v>166</v>
      </c>
    </row>
    <row r="47" spans="1:37">
      <c r="A47" s="25">
        <v>21</v>
      </c>
      <c r="B47" s="26" t="s">
        <v>82</v>
      </c>
      <c r="C47" s="27" t="s">
        <v>167</v>
      </c>
      <c r="D47" s="28" t="s">
        <v>168</v>
      </c>
      <c r="E47" s="29">
        <v>5</v>
      </c>
      <c r="F47" s="30" t="s">
        <v>169</v>
      </c>
      <c r="H47" s="31">
        <f>ROUND(E47*G47,2)</f>
        <v>0</v>
      </c>
      <c r="J47" s="31">
        <f>ROUND(E47*G47,2)</f>
        <v>0</v>
      </c>
      <c r="L47" s="32">
        <f>E47*K47</f>
        <v>0</v>
      </c>
      <c r="N47" s="29">
        <f>E47*M47</f>
        <v>0</v>
      </c>
      <c r="O47" s="30">
        <v>0</v>
      </c>
      <c r="P47" s="30" t="s">
        <v>86</v>
      </c>
      <c r="V47" s="33" t="s">
        <v>68</v>
      </c>
      <c r="X47" s="66" t="s">
        <v>170</v>
      </c>
      <c r="Y47" s="66" t="s">
        <v>167</v>
      </c>
      <c r="Z47" s="27" t="s">
        <v>171</v>
      </c>
      <c r="AJ47" s="4" t="s">
        <v>89</v>
      </c>
      <c r="AK47" s="4" t="s">
        <v>90</v>
      </c>
    </row>
    <row r="48" spans="1:37">
      <c r="D48" s="74" t="s">
        <v>172</v>
      </c>
      <c r="E48" s="75">
        <f>J48</f>
        <v>0</v>
      </c>
      <c r="H48" s="75">
        <f>SUM(H46:H47)</f>
        <v>0</v>
      </c>
      <c r="I48" s="75">
        <f>SUM(I46:I47)</f>
        <v>0</v>
      </c>
      <c r="J48" s="75">
        <f>SUM(J46:J47)</f>
        <v>0</v>
      </c>
      <c r="L48" s="76">
        <f>SUM(L46:L47)</f>
        <v>0</v>
      </c>
      <c r="N48" s="77">
        <f>SUM(N46:N47)</f>
        <v>0</v>
      </c>
      <c r="W48" s="29">
        <f>SUM(W46:W47)</f>
        <v>0</v>
      </c>
    </row>
    <row r="50" spans="1:37">
      <c r="B50" s="27" t="s">
        <v>173</v>
      </c>
    </row>
    <row r="51" spans="1:37">
      <c r="A51" s="25">
        <v>22</v>
      </c>
      <c r="B51" s="26" t="s">
        <v>82</v>
      </c>
      <c r="C51" s="27" t="s">
        <v>174</v>
      </c>
      <c r="D51" s="28" t="s">
        <v>175</v>
      </c>
      <c r="E51" s="29">
        <v>49.287999999999997</v>
      </c>
      <c r="F51" s="30" t="s">
        <v>123</v>
      </c>
      <c r="H51" s="31">
        <f>ROUND(E51*G51,2)</f>
        <v>0</v>
      </c>
      <c r="J51" s="31">
        <f>ROUND(E51*G51,2)</f>
        <v>0</v>
      </c>
      <c r="K51" s="32">
        <v>1.8907700000000001</v>
      </c>
      <c r="L51" s="32">
        <f>E51*K51</f>
        <v>93.192271759999997</v>
      </c>
      <c r="N51" s="29">
        <f>E51*M51</f>
        <v>0</v>
      </c>
      <c r="O51" s="30">
        <v>0</v>
      </c>
      <c r="P51" s="30" t="s">
        <v>86</v>
      </c>
      <c r="V51" s="33" t="s">
        <v>68</v>
      </c>
      <c r="X51" s="66" t="s">
        <v>176</v>
      </c>
      <c r="Y51" s="66" t="s">
        <v>174</v>
      </c>
      <c r="Z51" s="27" t="s">
        <v>171</v>
      </c>
      <c r="AJ51" s="4" t="s">
        <v>89</v>
      </c>
      <c r="AK51" s="4" t="s">
        <v>90</v>
      </c>
    </row>
    <row r="52" spans="1:37">
      <c r="D52" s="67" t="s">
        <v>177</v>
      </c>
      <c r="E52" s="68"/>
      <c r="F52" s="69"/>
      <c r="G52" s="70"/>
      <c r="H52" s="70"/>
      <c r="I52" s="70"/>
      <c r="J52" s="70"/>
      <c r="K52" s="71"/>
      <c r="L52" s="71"/>
      <c r="M52" s="68"/>
      <c r="N52" s="68"/>
      <c r="O52" s="69"/>
      <c r="P52" s="69"/>
      <c r="Q52" s="68"/>
      <c r="R52" s="68"/>
      <c r="S52" s="68"/>
      <c r="T52" s="72"/>
      <c r="U52" s="72"/>
      <c r="V52" s="72" t="s">
        <v>0</v>
      </c>
      <c r="W52" s="68"/>
      <c r="X52" s="73"/>
    </row>
    <row r="53" spans="1:37">
      <c r="D53" s="67" t="s">
        <v>178</v>
      </c>
      <c r="E53" s="68"/>
      <c r="F53" s="69"/>
      <c r="G53" s="70"/>
      <c r="H53" s="70"/>
      <c r="I53" s="70"/>
      <c r="J53" s="70"/>
      <c r="K53" s="71"/>
      <c r="L53" s="71"/>
      <c r="M53" s="68"/>
      <c r="N53" s="68"/>
      <c r="O53" s="69"/>
      <c r="P53" s="69"/>
      <c r="Q53" s="68"/>
      <c r="R53" s="68"/>
      <c r="S53" s="68"/>
      <c r="T53" s="72"/>
      <c r="U53" s="72"/>
      <c r="V53" s="72" t="s">
        <v>0</v>
      </c>
      <c r="W53" s="68"/>
      <c r="X53" s="73"/>
    </row>
    <row r="54" spans="1:37">
      <c r="D54" s="67" t="s">
        <v>179</v>
      </c>
      <c r="E54" s="68"/>
      <c r="F54" s="69"/>
      <c r="G54" s="70"/>
      <c r="H54" s="70"/>
      <c r="I54" s="70"/>
      <c r="J54" s="70"/>
      <c r="K54" s="71"/>
      <c r="L54" s="71"/>
      <c r="M54" s="68"/>
      <c r="N54" s="68"/>
      <c r="O54" s="69"/>
      <c r="P54" s="69"/>
      <c r="Q54" s="68"/>
      <c r="R54" s="68"/>
      <c r="S54" s="68"/>
      <c r="T54" s="72"/>
      <c r="U54" s="72"/>
      <c r="V54" s="72" t="s">
        <v>0</v>
      </c>
      <c r="W54" s="68"/>
      <c r="X54" s="73"/>
    </row>
    <row r="55" spans="1:37">
      <c r="A55" s="25">
        <v>23</v>
      </c>
      <c r="B55" s="26" t="s">
        <v>82</v>
      </c>
      <c r="C55" s="27" t="s">
        <v>180</v>
      </c>
      <c r="D55" s="28" t="s">
        <v>181</v>
      </c>
      <c r="E55" s="29">
        <v>2</v>
      </c>
      <c r="F55" s="30" t="s">
        <v>94</v>
      </c>
      <c r="H55" s="31">
        <f>ROUND(E55*G55,2)</f>
        <v>0</v>
      </c>
      <c r="J55" s="31">
        <f>ROUND(E55*G55,2)</f>
        <v>0</v>
      </c>
      <c r="L55" s="32">
        <f>E55*K55</f>
        <v>0</v>
      </c>
      <c r="N55" s="29">
        <f>E55*M55</f>
        <v>0</v>
      </c>
      <c r="O55" s="30">
        <v>0</v>
      </c>
      <c r="P55" s="30" t="s">
        <v>86</v>
      </c>
      <c r="V55" s="33" t="s">
        <v>68</v>
      </c>
      <c r="X55" s="66" t="s">
        <v>182</v>
      </c>
      <c r="Y55" s="66" t="s">
        <v>180</v>
      </c>
      <c r="Z55" s="27" t="s">
        <v>171</v>
      </c>
      <c r="AJ55" s="4" t="s">
        <v>89</v>
      </c>
      <c r="AK55" s="4" t="s">
        <v>90</v>
      </c>
    </row>
    <row r="56" spans="1:37">
      <c r="D56" s="74" t="s">
        <v>183</v>
      </c>
      <c r="E56" s="75">
        <f>J56</f>
        <v>0</v>
      </c>
      <c r="H56" s="75">
        <f>SUM(H50:H55)</f>
        <v>0</v>
      </c>
      <c r="I56" s="75">
        <f>SUM(I50:I55)</f>
        <v>0</v>
      </c>
      <c r="J56" s="75">
        <f>SUM(J50:J55)</f>
        <v>0</v>
      </c>
      <c r="L56" s="76">
        <f>SUM(L50:L55)</f>
        <v>93.192271759999997</v>
      </c>
      <c r="N56" s="77">
        <f>SUM(N50:N55)</f>
        <v>0</v>
      </c>
      <c r="W56" s="29">
        <f>SUM(W50:W55)</f>
        <v>0</v>
      </c>
    </row>
    <row r="58" spans="1:37">
      <c r="B58" s="27" t="s">
        <v>184</v>
      </c>
    </row>
    <row r="59" spans="1:37">
      <c r="A59" s="25">
        <v>24</v>
      </c>
      <c r="B59" s="26" t="s">
        <v>107</v>
      </c>
      <c r="C59" s="27" t="s">
        <v>185</v>
      </c>
      <c r="D59" s="28" t="s">
        <v>186</v>
      </c>
      <c r="E59" s="29">
        <v>117.6</v>
      </c>
      <c r="F59" s="30" t="s">
        <v>110</v>
      </c>
      <c r="H59" s="31">
        <f>ROUND(E59*G59,2)</f>
        <v>0</v>
      </c>
      <c r="J59" s="31">
        <f>ROUND(E59*G59,2)</f>
        <v>0</v>
      </c>
      <c r="K59" s="32">
        <v>0.43878</v>
      </c>
      <c r="L59" s="32">
        <f>E59*K59</f>
        <v>51.600527999999997</v>
      </c>
      <c r="N59" s="29">
        <f>E59*M59</f>
        <v>0</v>
      </c>
      <c r="O59" s="30">
        <v>0</v>
      </c>
      <c r="P59" s="30" t="s">
        <v>86</v>
      </c>
      <c r="V59" s="33" t="s">
        <v>68</v>
      </c>
      <c r="X59" s="66" t="s">
        <v>187</v>
      </c>
      <c r="Y59" s="66" t="s">
        <v>185</v>
      </c>
      <c r="Z59" s="27" t="s">
        <v>188</v>
      </c>
      <c r="AJ59" s="4" t="s">
        <v>89</v>
      </c>
      <c r="AK59" s="4" t="s">
        <v>90</v>
      </c>
    </row>
    <row r="60" spans="1:37">
      <c r="D60" s="67" t="s">
        <v>116</v>
      </c>
      <c r="E60" s="68"/>
      <c r="F60" s="69"/>
      <c r="G60" s="70"/>
      <c r="H60" s="70"/>
      <c r="I60" s="70"/>
      <c r="J60" s="70"/>
      <c r="K60" s="71"/>
      <c r="L60" s="71"/>
      <c r="M60" s="68"/>
      <c r="N60" s="68"/>
      <c r="O60" s="69"/>
      <c r="P60" s="69"/>
      <c r="Q60" s="68"/>
      <c r="R60" s="68"/>
      <c r="S60" s="68"/>
      <c r="T60" s="72"/>
      <c r="U60" s="72"/>
      <c r="V60" s="72" t="s">
        <v>0</v>
      </c>
      <c r="W60" s="68"/>
      <c r="X60" s="73"/>
    </row>
    <row r="61" spans="1:37">
      <c r="D61" s="74" t="s">
        <v>189</v>
      </c>
      <c r="E61" s="75">
        <f>J61</f>
        <v>0</v>
      </c>
      <c r="H61" s="75">
        <f>SUM(H58:H60)</f>
        <v>0</v>
      </c>
      <c r="I61" s="75">
        <f>SUM(I58:I60)</f>
        <v>0</v>
      </c>
      <c r="J61" s="75">
        <f>SUM(J58:J60)</f>
        <v>0</v>
      </c>
      <c r="L61" s="76">
        <f>SUM(L58:L60)</f>
        <v>51.600527999999997</v>
      </c>
      <c r="N61" s="77">
        <f>SUM(N58:N60)</f>
        <v>0</v>
      </c>
      <c r="W61" s="29">
        <f>SUM(W58:W60)</f>
        <v>0</v>
      </c>
    </row>
    <row r="63" spans="1:37">
      <c r="B63" s="27" t="s">
        <v>190</v>
      </c>
    </row>
    <row r="64" spans="1:37" ht="25.5">
      <c r="A64" s="25">
        <v>25</v>
      </c>
      <c r="B64" s="26" t="s">
        <v>82</v>
      </c>
      <c r="C64" s="27" t="s">
        <v>191</v>
      </c>
      <c r="D64" s="28" t="s">
        <v>192</v>
      </c>
      <c r="E64" s="29">
        <v>98</v>
      </c>
      <c r="F64" s="30" t="s">
        <v>169</v>
      </c>
      <c r="H64" s="31">
        <f>ROUND(E64*G64,2)</f>
        <v>0</v>
      </c>
      <c r="J64" s="31">
        <f t="shared" ref="J64:J72" si="4">ROUND(E64*G64,2)</f>
        <v>0</v>
      </c>
      <c r="L64" s="32">
        <f t="shared" ref="L64:L72" si="5">E64*K64</f>
        <v>0</v>
      </c>
      <c r="N64" s="29">
        <f t="shared" ref="N64:N72" si="6">E64*M64</f>
        <v>0</v>
      </c>
      <c r="O64" s="30">
        <v>0</v>
      </c>
      <c r="P64" s="30" t="s">
        <v>86</v>
      </c>
      <c r="V64" s="33" t="s">
        <v>68</v>
      </c>
      <c r="X64" s="66" t="s">
        <v>193</v>
      </c>
      <c r="Y64" s="66" t="s">
        <v>191</v>
      </c>
      <c r="Z64" s="27" t="s">
        <v>171</v>
      </c>
      <c r="AJ64" s="4" t="s">
        <v>89</v>
      </c>
      <c r="AK64" s="4" t="s">
        <v>90</v>
      </c>
    </row>
    <row r="65" spans="1:37">
      <c r="A65" s="25">
        <v>26</v>
      </c>
      <c r="B65" s="26" t="s">
        <v>91</v>
      </c>
      <c r="C65" s="27" t="s">
        <v>194</v>
      </c>
      <c r="D65" s="28" t="s">
        <v>195</v>
      </c>
      <c r="E65" s="29">
        <v>3</v>
      </c>
      <c r="F65" s="30" t="s">
        <v>94</v>
      </c>
      <c r="I65" s="31">
        <f>ROUND(E65*G65,2)</f>
        <v>0</v>
      </c>
      <c r="J65" s="31">
        <f t="shared" si="4"/>
        <v>0</v>
      </c>
      <c r="L65" s="32">
        <f t="shared" si="5"/>
        <v>0</v>
      </c>
      <c r="N65" s="29">
        <f t="shared" si="6"/>
        <v>0</v>
      </c>
      <c r="O65" s="30">
        <v>0</v>
      </c>
      <c r="P65" s="30" t="s">
        <v>86</v>
      </c>
      <c r="V65" s="33" t="s">
        <v>67</v>
      </c>
      <c r="X65" s="66" t="s">
        <v>194</v>
      </c>
      <c r="Y65" s="66" t="s">
        <v>194</v>
      </c>
      <c r="Z65" s="27" t="s">
        <v>196</v>
      </c>
      <c r="AA65" s="27" t="s">
        <v>197</v>
      </c>
      <c r="AJ65" s="4" t="s">
        <v>96</v>
      </c>
      <c r="AK65" s="4" t="s">
        <v>90</v>
      </c>
    </row>
    <row r="66" spans="1:37">
      <c r="A66" s="25">
        <v>27</v>
      </c>
      <c r="B66" s="26" t="s">
        <v>91</v>
      </c>
      <c r="C66" s="27" t="s">
        <v>198</v>
      </c>
      <c r="D66" s="28" t="s">
        <v>199</v>
      </c>
      <c r="E66" s="29">
        <v>3</v>
      </c>
      <c r="F66" s="30" t="s">
        <v>94</v>
      </c>
      <c r="I66" s="31">
        <f>ROUND(E66*G66,2)</f>
        <v>0</v>
      </c>
      <c r="J66" s="31">
        <f t="shared" si="4"/>
        <v>0</v>
      </c>
      <c r="L66" s="32">
        <f t="shared" si="5"/>
        <v>0</v>
      </c>
      <c r="N66" s="29">
        <f t="shared" si="6"/>
        <v>0</v>
      </c>
      <c r="O66" s="30">
        <v>0</v>
      </c>
      <c r="P66" s="30" t="s">
        <v>86</v>
      </c>
      <c r="V66" s="33" t="s">
        <v>67</v>
      </c>
      <c r="X66" s="66" t="s">
        <v>198</v>
      </c>
      <c r="Y66" s="66" t="s">
        <v>198</v>
      </c>
      <c r="Z66" s="27" t="s">
        <v>196</v>
      </c>
      <c r="AA66" s="27" t="s">
        <v>200</v>
      </c>
      <c r="AJ66" s="4" t="s">
        <v>96</v>
      </c>
      <c r="AK66" s="4" t="s">
        <v>90</v>
      </c>
    </row>
    <row r="67" spans="1:37">
      <c r="A67" s="25">
        <v>28</v>
      </c>
      <c r="B67" s="26" t="s">
        <v>91</v>
      </c>
      <c r="C67" s="27" t="s">
        <v>201</v>
      </c>
      <c r="D67" s="28" t="s">
        <v>202</v>
      </c>
      <c r="E67" s="29">
        <v>13</v>
      </c>
      <c r="F67" s="30" t="s">
        <v>94</v>
      </c>
      <c r="I67" s="31">
        <f>ROUND(E67*G67,2)</f>
        <v>0</v>
      </c>
      <c r="J67" s="31">
        <f t="shared" si="4"/>
        <v>0</v>
      </c>
      <c r="L67" s="32">
        <f t="shared" si="5"/>
        <v>0</v>
      </c>
      <c r="N67" s="29">
        <f t="shared" si="6"/>
        <v>0</v>
      </c>
      <c r="O67" s="30">
        <v>0</v>
      </c>
      <c r="P67" s="30" t="s">
        <v>86</v>
      </c>
      <c r="V67" s="33" t="s">
        <v>67</v>
      </c>
      <c r="X67" s="66" t="s">
        <v>201</v>
      </c>
      <c r="Y67" s="66" t="s">
        <v>201</v>
      </c>
      <c r="Z67" s="27" t="s">
        <v>196</v>
      </c>
      <c r="AA67" s="27" t="s">
        <v>203</v>
      </c>
      <c r="AJ67" s="4" t="s">
        <v>96</v>
      </c>
      <c r="AK67" s="4" t="s">
        <v>90</v>
      </c>
    </row>
    <row r="68" spans="1:37">
      <c r="A68" s="25">
        <v>29</v>
      </c>
      <c r="B68" s="26" t="s">
        <v>91</v>
      </c>
      <c r="C68" s="27" t="s">
        <v>204</v>
      </c>
      <c r="D68" s="28" t="s">
        <v>205</v>
      </c>
      <c r="E68" s="29">
        <v>3</v>
      </c>
      <c r="F68" s="30" t="s">
        <v>94</v>
      </c>
      <c r="I68" s="31">
        <f>ROUND(E68*G68,2)</f>
        <v>0</v>
      </c>
      <c r="J68" s="31">
        <f t="shared" si="4"/>
        <v>0</v>
      </c>
      <c r="L68" s="32">
        <f t="shared" si="5"/>
        <v>0</v>
      </c>
      <c r="N68" s="29">
        <f t="shared" si="6"/>
        <v>0</v>
      </c>
      <c r="O68" s="30">
        <v>0</v>
      </c>
      <c r="P68" s="30" t="s">
        <v>86</v>
      </c>
      <c r="V68" s="33" t="s">
        <v>67</v>
      </c>
      <c r="X68" s="66" t="s">
        <v>204</v>
      </c>
      <c r="Y68" s="66" t="s">
        <v>204</v>
      </c>
      <c r="Z68" s="27" t="s">
        <v>196</v>
      </c>
      <c r="AA68" s="27" t="s">
        <v>206</v>
      </c>
      <c r="AJ68" s="4" t="s">
        <v>96</v>
      </c>
      <c r="AK68" s="4" t="s">
        <v>90</v>
      </c>
    </row>
    <row r="69" spans="1:37" ht="25.5">
      <c r="A69" s="25">
        <v>30</v>
      </c>
      <c r="B69" s="26" t="s">
        <v>82</v>
      </c>
      <c r="C69" s="27" t="s">
        <v>207</v>
      </c>
      <c r="D69" s="28" t="s">
        <v>208</v>
      </c>
      <c r="E69" s="29">
        <v>3</v>
      </c>
      <c r="F69" s="30" t="s">
        <v>94</v>
      </c>
      <c r="H69" s="31">
        <f>ROUND(E69*G69,2)</f>
        <v>0</v>
      </c>
      <c r="J69" s="31">
        <f t="shared" si="4"/>
        <v>0</v>
      </c>
      <c r="L69" s="32">
        <f t="shared" si="5"/>
        <v>0</v>
      </c>
      <c r="N69" s="29">
        <f t="shared" si="6"/>
        <v>0</v>
      </c>
      <c r="O69" s="30">
        <v>0</v>
      </c>
      <c r="P69" s="30" t="s">
        <v>86</v>
      </c>
      <c r="V69" s="33" t="s">
        <v>68</v>
      </c>
      <c r="X69" s="66" t="s">
        <v>209</v>
      </c>
      <c r="Y69" s="66" t="s">
        <v>207</v>
      </c>
      <c r="Z69" s="27" t="s">
        <v>171</v>
      </c>
      <c r="AJ69" s="4" t="s">
        <v>89</v>
      </c>
      <c r="AK69" s="4" t="s">
        <v>90</v>
      </c>
    </row>
    <row r="70" spans="1:37">
      <c r="A70" s="25">
        <v>31</v>
      </c>
      <c r="B70" s="26" t="s">
        <v>82</v>
      </c>
      <c r="C70" s="27" t="s">
        <v>210</v>
      </c>
      <c r="D70" s="28" t="s">
        <v>211</v>
      </c>
      <c r="E70" s="29">
        <v>2</v>
      </c>
      <c r="F70" s="30" t="s">
        <v>94</v>
      </c>
      <c r="H70" s="31">
        <f>ROUND(E70*G70,2)</f>
        <v>0</v>
      </c>
      <c r="J70" s="31">
        <f t="shared" si="4"/>
        <v>0</v>
      </c>
      <c r="K70" s="32">
        <v>3.3E-3</v>
      </c>
      <c r="L70" s="32">
        <f t="shared" si="5"/>
        <v>6.6E-3</v>
      </c>
      <c r="N70" s="29">
        <f t="shared" si="6"/>
        <v>0</v>
      </c>
      <c r="O70" s="30">
        <v>0</v>
      </c>
      <c r="P70" s="30" t="s">
        <v>86</v>
      </c>
      <c r="V70" s="33" t="s">
        <v>68</v>
      </c>
      <c r="X70" s="66" t="s">
        <v>212</v>
      </c>
      <c r="Y70" s="66" t="s">
        <v>210</v>
      </c>
      <c r="Z70" s="27" t="s">
        <v>171</v>
      </c>
      <c r="AJ70" s="4" t="s">
        <v>89</v>
      </c>
      <c r="AK70" s="4" t="s">
        <v>90</v>
      </c>
    </row>
    <row r="71" spans="1:37" ht="25.5">
      <c r="A71" s="25">
        <v>32</v>
      </c>
      <c r="B71" s="26" t="s">
        <v>213</v>
      </c>
      <c r="C71" s="27" t="s">
        <v>214</v>
      </c>
      <c r="D71" s="28" t="s">
        <v>215</v>
      </c>
      <c r="E71" s="29">
        <v>2</v>
      </c>
      <c r="F71" s="30" t="s">
        <v>94</v>
      </c>
      <c r="H71" s="31">
        <f>ROUND(E71*G71,2)</f>
        <v>0</v>
      </c>
      <c r="J71" s="31">
        <f t="shared" si="4"/>
        <v>0</v>
      </c>
      <c r="K71" s="32">
        <v>9.3600000000000003E-3</v>
      </c>
      <c r="L71" s="32">
        <f t="shared" si="5"/>
        <v>1.8720000000000001E-2</v>
      </c>
      <c r="N71" s="29">
        <f t="shared" si="6"/>
        <v>0</v>
      </c>
      <c r="O71" s="30">
        <v>0</v>
      </c>
      <c r="P71" s="30" t="s">
        <v>86</v>
      </c>
      <c r="V71" s="33" t="s">
        <v>68</v>
      </c>
      <c r="X71" s="66" t="s">
        <v>216</v>
      </c>
      <c r="Y71" s="66" t="s">
        <v>214</v>
      </c>
      <c r="Z71" s="27" t="s">
        <v>149</v>
      </c>
      <c r="AJ71" s="4" t="s">
        <v>89</v>
      </c>
      <c r="AK71" s="4" t="s">
        <v>90</v>
      </c>
    </row>
    <row r="72" spans="1:37">
      <c r="A72" s="25">
        <v>33</v>
      </c>
      <c r="B72" s="26" t="s">
        <v>82</v>
      </c>
      <c r="C72" s="27" t="s">
        <v>217</v>
      </c>
      <c r="D72" s="28" t="s">
        <v>218</v>
      </c>
      <c r="E72" s="29">
        <v>10</v>
      </c>
      <c r="F72" s="30" t="s">
        <v>94</v>
      </c>
      <c r="H72" s="31">
        <f>ROUND(E72*G72,2)</f>
        <v>0</v>
      </c>
      <c r="J72" s="31">
        <f t="shared" si="4"/>
        <v>0</v>
      </c>
      <c r="K72" s="32">
        <v>1.37E-2</v>
      </c>
      <c r="L72" s="32">
        <f t="shared" si="5"/>
        <v>0.13700000000000001</v>
      </c>
      <c r="N72" s="29">
        <f t="shared" si="6"/>
        <v>0</v>
      </c>
      <c r="O72" s="30">
        <v>0</v>
      </c>
      <c r="P72" s="30" t="s">
        <v>86</v>
      </c>
      <c r="V72" s="33" t="s">
        <v>68</v>
      </c>
      <c r="X72" s="66" t="s">
        <v>219</v>
      </c>
      <c r="Y72" s="66" t="s">
        <v>217</v>
      </c>
      <c r="Z72" s="27" t="s">
        <v>171</v>
      </c>
      <c r="AJ72" s="4" t="s">
        <v>89</v>
      </c>
      <c r="AK72" s="4" t="s">
        <v>90</v>
      </c>
    </row>
    <row r="73" spans="1:37">
      <c r="D73" s="74" t="s">
        <v>220</v>
      </c>
      <c r="E73" s="75">
        <f>J73</f>
        <v>0</v>
      </c>
      <c r="H73" s="75">
        <f>SUM(H63:H72)</f>
        <v>0</v>
      </c>
      <c r="I73" s="75">
        <f>SUM(I63:I72)</f>
        <v>0</v>
      </c>
      <c r="J73" s="75">
        <f>SUM(J63:J72)</f>
        <v>0</v>
      </c>
      <c r="L73" s="76">
        <f>SUM(L63:L72)</f>
        <v>0.16232000000000002</v>
      </c>
      <c r="N73" s="77">
        <f>SUM(N63:N72)</f>
        <v>0</v>
      </c>
      <c r="W73" s="29">
        <f>SUM(W63:W72)</f>
        <v>0</v>
      </c>
    </row>
    <row r="75" spans="1:37">
      <c r="B75" s="27" t="s">
        <v>221</v>
      </c>
    </row>
    <row r="76" spans="1:37">
      <c r="A76" s="25">
        <v>34</v>
      </c>
      <c r="B76" s="26" t="s">
        <v>117</v>
      </c>
      <c r="C76" s="27" t="s">
        <v>222</v>
      </c>
      <c r="D76" s="28" t="s">
        <v>223</v>
      </c>
      <c r="E76" s="29">
        <v>98</v>
      </c>
      <c r="F76" s="30" t="s">
        <v>169</v>
      </c>
      <c r="H76" s="31">
        <f>ROUND(E76*G76,2)</f>
        <v>0</v>
      </c>
      <c r="J76" s="31">
        <f>ROUND(E76*G76,2)</f>
        <v>0</v>
      </c>
      <c r="K76" s="32">
        <v>3.0000000000000001E-5</v>
      </c>
      <c r="L76" s="32">
        <f>E76*K76</f>
        <v>2.9399999999999999E-3</v>
      </c>
      <c r="N76" s="29">
        <f>E76*M76</f>
        <v>0</v>
      </c>
      <c r="O76" s="30">
        <v>0</v>
      </c>
      <c r="P76" s="30" t="s">
        <v>86</v>
      </c>
      <c r="V76" s="33" t="s">
        <v>68</v>
      </c>
      <c r="X76" s="66" t="s">
        <v>224</v>
      </c>
      <c r="Y76" s="66" t="s">
        <v>222</v>
      </c>
      <c r="Z76" s="27" t="s">
        <v>225</v>
      </c>
      <c r="AJ76" s="4" t="s">
        <v>89</v>
      </c>
      <c r="AK76" s="4" t="s">
        <v>90</v>
      </c>
    </row>
    <row r="77" spans="1:37">
      <c r="A77" s="25">
        <v>35</v>
      </c>
      <c r="B77" s="26" t="s">
        <v>91</v>
      </c>
      <c r="C77" s="27" t="s">
        <v>226</v>
      </c>
      <c r="D77" s="28" t="s">
        <v>227</v>
      </c>
      <c r="E77" s="29">
        <v>2</v>
      </c>
      <c r="F77" s="30" t="s">
        <v>94</v>
      </c>
      <c r="I77" s="31">
        <f>ROUND(E77*G77,2)</f>
        <v>0</v>
      </c>
      <c r="J77" s="31">
        <f>ROUND(E77*G77,2)</f>
        <v>0</v>
      </c>
      <c r="K77" s="32">
        <v>0.16</v>
      </c>
      <c r="L77" s="32">
        <f>E77*K77</f>
        <v>0.32</v>
      </c>
      <c r="N77" s="29">
        <f>E77*M77</f>
        <v>0</v>
      </c>
      <c r="O77" s="30">
        <v>0</v>
      </c>
      <c r="P77" s="30" t="s">
        <v>86</v>
      </c>
      <c r="V77" s="33" t="s">
        <v>67</v>
      </c>
      <c r="X77" s="66" t="s">
        <v>226</v>
      </c>
      <c r="Y77" s="66" t="s">
        <v>226</v>
      </c>
      <c r="Z77" s="27" t="s">
        <v>228</v>
      </c>
      <c r="AA77" s="27" t="s">
        <v>86</v>
      </c>
      <c r="AJ77" s="4" t="s">
        <v>96</v>
      </c>
      <c r="AK77" s="4" t="s">
        <v>90</v>
      </c>
    </row>
    <row r="78" spans="1:37">
      <c r="A78" s="25">
        <v>36</v>
      </c>
      <c r="B78" s="26" t="s">
        <v>229</v>
      </c>
      <c r="C78" s="27" t="s">
        <v>230</v>
      </c>
      <c r="D78" s="28" t="s">
        <v>231</v>
      </c>
      <c r="E78" s="29">
        <v>2</v>
      </c>
      <c r="F78" s="30" t="s">
        <v>94</v>
      </c>
      <c r="H78" s="31">
        <f>ROUND(E78*G78,2)</f>
        <v>0</v>
      </c>
      <c r="J78" s="31">
        <f>ROUND(E78*G78,2)</f>
        <v>0</v>
      </c>
      <c r="L78" s="32">
        <f>E78*K78</f>
        <v>0</v>
      </c>
      <c r="N78" s="29">
        <f>E78*M78</f>
        <v>0</v>
      </c>
      <c r="O78" s="30">
        <v>0</v>
      </c>
      <c r="P78" s="30" t="s">
        <v>86</v>
      </c>
      <c r="V78" s="33" t="s">
        <v>68</v>
      </c>
      <c r="X78" s="66" t="s">
        <v>232</v>
      </c>
      <c r="Y78" s="66" t="s">
        <v>230</v>
      </c>
      <c r="Z78" s="27" t="s">
        <v>112</v>
      </c>
      <c r="AJ78" s="4" t="s">
        <v>89</v>
      </c>
      <c r="AK78" s="4" t="s">
        <v>90</v>
      </c>
    </row>
    <row r="79" spans="1:37">
      <c r="A79" s="25">
        <v>37</v>
      </c>
      <c r="B79" s="26" t="s">
        <v>229</v>
      </c>
      <c r="C79" s="27" t="s">
        <v>233</v>
      </c>
      <c r="D79" s="28" t="s">
        <v>234</v>
      </c>
      <c r="E79" s="29">
        <v>50.634999999999998</v>
      </c>
      <c r="F79" s="30" t="s">
        <v>235</v>
      </c>
      <c r="H79" s="31">
        <f>ROUND(E79*G79,2)</f>
        <v>0</v>
      </c>
      <c r="J79" s="31">
        <f>ROUND(E79*G79,2)</f>
        <v>0</v>
      </c>
      <c r="L79" s="32">
        <f>E79*K79</f>
        <v>0</v>
      </c>
      <c r="N79" s="29">
        <f>E79*M79</f>
        <v>0</v>
      </c>
      <c r="O79" s="30">
        <v>0</v>
      </c>
      <c r="P79" s="30" t="s">
        <v>86</v>
      </c>
      <c r="V79" s="33" t="s">
        <v>68</v>
      </c>
      <c r="X79" s="66" t="s">
        <v>236</v>
      </c>
      <c r="Y79" s="66" t="s">
        <v>233</v>
      </c>
      <c r="Z79" s="27" t="s">
        <v>112</v>
      </c>
      <c r="AJ79" s="4" t="s">
        <v>89</v>
      </c>
      <c r="AK79" s="4" t="s">
        <v>90</v>
      </c>
    </row>
    <row r="80" spans="1:37">
      <c r="A80" s="25">
        <v>38</v>
      </c>
      <c r="B80" s="26" t="s">
        <v>145</v>
      </c>
      <c r="C80" s="27" t="s">
        <v>237</v>
      </c>
      <c r="D80" s="28" t="s">
        <v>238</v>
      </c>
      <c r="E80" s="29">
        <v>253.17500000000001</v>
      </c>
      <c r="F80" s="30" t="s">
        <v>235</v>
      </c>
      <c r="H80" s="31">
        <f>ROUND(E80*G80,2)</f>
        <v>0</v>
      </c>
      <c r="J80" s="31">
        <f>ROUND(E80*G80,2)</f>
        <v>0</v>
      </c>
      <c r="L80" s="32">
        <f>E80*K80</f>
        <v>0</v>
      </c>
      <c r="N80" s="29">
        <f>E80*M80</f>
        <v>0</v>
      </c>
      <c r="O80" s="30">
        <v>0</v>
      </c>
      <c r="P80" s="30" t="s">
        <v>86</v>
      </c>
      <c r="V80" s="33" t="s">
        <v>68</v>
      </c>
      <c r="X80" s="66" t="s">
        <v>239</v>
      </c>
      <c r="Y80" s="66" t="s">
        <v>237</v>
      </c>
      <c r="Z80" s="27" t="s">
        <v>112</v>
      </c>
      <c r="AJ80" s="4" t="s">
        <v>89</v>
      </c>
      <c r="AK80" s="4" t="s">
        <v>90</v>
      </c>
    </row>
    <row r="81" spans="1:37">
      <c r="D81" s="67" t="s">
        <v>240</v>
      </c>
      <c r="E81" s="68"/>
      <c r="F81" s="69"/>
      <c r="G81" s="70"/>
      <c r="H81" s="70"/>
      <c r="I81" s="70"/>
      <c r="J81" s="70"/>
      <c r="K81" s="71"/>
      <c r="L81" s="71"/>
      <c r="M81" s="68"/>
      <c r="N81" s="68"/>
      <c r="O81" s="69"/>
      <c r="P81" s="69"/>
      <c r="Q81" s="68"/>
      <c r="R81" s="68"/>
      <c r="S81" s="68"/>
      <c r="T81" s="72"/>
      <c r="U81" s="72"/>
      <c r="V81" s="72" t="s">
        <v>0</v>
      </c>
      <c r="W81" s="68"/>
      <c r="X81" s="73"/>
    </row>
    <row r="82" spans="1:37">
      <c r="A82" s="25">
        <v>39</v>
      </c>
      <c r="B82" s="26" t="s">
        <v>241</v>
      </c>
      <c r="C82" s="27" t="s">
        <v>242</v>
      </c>
      <c r="D82" s="28" t="s">
        <v>243</v>
      </c>
      <c r="E82" s="29">
        <v>50.634999999999998</v>
      </c>
      <c r="F82" s="30" t="s">
        <v>235</v>
      </c>
      <c r="H82" s="31">
        <f>ROUND(E82*G82,2)</f>
        <v>0</v>
      </c>
      <c r="J82" s="31">
        <f>ROUND(E82*G82,2)</f>
        <v>0</v>
      </c>
      <c r="L82" s="32">
        <f>E82*K82</f>
        <v>0</v>
      </c>
      <c r="N82" s="29">
        <f>E82*M82</f>
        <v>0</v>
      </c>
      <c r="O82" s="30">
        <v>0</v>
      </c>
      <c r="P82" s="30" t="s">
        <v>86</v>
      </c>
      <c r="V82" s="33" t="s">
        <v>68</v>
      </c>
      <c r="X82" s="66" t="s">
        <v>244</v>
      </c>
      <c r="Y82" s="66" t="s">
        <v>242</v>
      </c>
      <c r="Z82" s="27" t="s">
        <v>112</v>
      </c>
      <c r="AJ82" s="4" t="s">
        <v>89</v>
      </c>
      <c r="AK82" s="4" t="s">
        <v>90</v>
      </c>
    </row>
    <row r="83" spans="1:37" ht="25.5">
      <c r="A83" s="25">
        <v>40</v>
      </c>
      <c r="B83" s="26" t="s">
        <v>117</v>
      </c>
      <c r="C83" s="27" t="s">
        <v>245</v>
      </c>
      <c r="D83" s="28" t="s">
        <v>246</v>
      </c>
      <c r="E83" s="29">
        <v>50.634999999999998</v>
      </c>
      <c r="F83" s="30" t="s">
        <v>235</v>
      </c>
      <c r="H83" s="31">
        <f>ROUND(E83*G83,2)</f>
        <v>0</v>
      </c>
      <c r="J83" s="31">
        <f>ROUND(E83*G83,2)</f>
        <v>0</v>
      </c>
      <c r="L83" s="32">
        <f>E83*K83</f>
        <v>0</v>
      </c>
      <c r="N83" s="29">
        <f>E83*M83</f>
        <v>0</v>
      </c>
      <c r="O83" s="30">
        <v>0</v>
      </c>
      <c r="P83" s="30" t="s">
        <v>86</v>
      </c>
      <c r="V83" s="33" t="s">
        <v>68</v>
      </c>
      <c r="X83" s="66" t="s">
        <v>247</v>
      </c>
      <c r="Y83" s="66" t="s">
        <v>245</v>
      </c>
      <c r="Z83" s="27" t="s">
        <v>112</v>
      </c>
      <c r="AJ83" s="4" t="s">
        <v>89</v>
      </c>
      <c r="AK83" s="4" t="s">
        <v>90</v>
      </c>
    </row>
    <row r="84" spans="1:37">
      <c r="A84" s="25">
        <v>41</v>
      </c>
      <c r="B84" s="26" t="s">
        <v>117</v>
      </c>
      <c r="C84" s="27" t="s">
        <v>248</v>
      </c>
      <c r="D84" s="28" t="s">
        <v>249</v>
      </c>
      <c r="E84" s="29">
        <v>58.8</v>
      </c>
      <c r="F84" s="30" t="s">
        <v>123</v>
      </c>
      <c r="H84" s="31">
        <f>ROUND(E84*G84,2)</f>
        <v>0</v>
      </c>
      <c r="J84" s="31">
        <f>ROUND(E84*G84,2)</f>
        <v>0</v>
      </c>
      <c r="L84" s="32">
        <f>E84*K84</f>
        <v>0</v>
      </c>
      <c r="N84" s="29">
        <f>E84*M84</f>
        <v>0</v>
      </c>
      <c r="O84" s="30">
        <v>0</v>
      </c>
      <c r="P84" s="30" t="s">
        <v>86</v>
      </c>
      <c r="V84" s="33" t="s">
        <v>68</v>
      </c>
      <c r="X84" s="66" t="s">
        <v>250</v>
      </c>
      <c r="Y84" s="66" t="s">
        <v>248</v>
      </c>
      <c r="Z84" s="27" t="s">
        <v>112</v>
      </c>
      <c r="AJ84" s="4" t="s">
        <v>89</v>
      </c>
      <c r="AK84" s="4" t="s">
        <v>90</v>
      </c>
    </row>
    <row r="85" spans="1:37" ht="25.5">
      <c r="A85" s="25">
        <v>42</v>
      </c>
      <c r="B85" s="26" t="s">
        <v>82</v>
      </c>
      <c r="C85" s="27" t="s">
        <v>251</v>
      </c>
      <c r="D85" s="28" t="s">
        <v>252</v>
      </c>
      <c r="E85" s="29">
        <v>152.66800000000001</v>
      </c>
      <c r="F85" s="30" t="s">
        <v>235</v>
      </c>
      <c r="H85" s="31">
        <f>ROUND(E85*G85,2)</f>
        <v>0</v>
      </c>
      <c r="J85" s="31">
        <f>ROUND(E85*G85,2)</f>
        <v>0</v>
      </c>
      <c r="L85" s="32">
        <f>E85*K85</f>
        <v>0</v>
      </c>
      <c r="N85" s="29">
        <f>E85*M85</f>
        <v>0</v>
      </c>
      <c r="O85" s="30">
        <v>0</v>
      </c>
      <c r="P85" s="30" t="s">
        <v>86</v>
      </c>
      <c r="V85" s="33" t="s">
        <v>68</v>
      </c>
      <c r="X85" s="66" t="s">
        <v>253</v>
      </c>
      <c r="Y85" s="66" t="s">
        <v>251</v>
      </c>
      <c r="Z85" s="27" t="s">
        <v>254</v>
      </c>
      <c r="AJ85" s="4" t="s">
        <v>89</v>
      </c>
      <c r="AK85" s="4" t="s">
        <v>90</v>
      </c>
    </row>
    <row r="86" spans="1:37">
      <c r="D86" s="74" t="s">
        <v>255</v>
      </c>
      <c r="E86" s="75">
        <f>J86</f>
        <v>0</v>
      </c>
      <c r="H86" s="75">
        <f>SUM(H75:H85)</f>
        <v>0</v>
      </c>
      <c r="I86" s="75">
        <f>SUM(I75:I85)</f>
        <v>0</v>
      </c>
      <c r="J86" s="75">
        <f>SUM(J75:J85)</f>
        <v>0</v>
      </c>
      <c r="L86" s="76">
        <f>SUM(L75:L85)</f>
        <v>0.32294</v>
      </c>
      <c r="N86" s="77">
        <f>SUM(N75:N85)</f>
        <v>0</v>
      </c>
      <c r="W86" s="29">
        <f>SUM(W75:W85)</f>
        <v>0</v>
      </c>
    </row>
    <row r="88" spans="1:37">
      <c r="D88" s="74" t="s">
        <v>256</v>
      </c>
      <c r="E88" s="75">
        <f>J88</f>
        <v>0</v>
      </c>
      <c r="H88" s="75">
        <f>+H38+H44+H48+H56+H61+H73+H86</f>
        <v>0</v>
      </c>
      <c r="I88" s="75">
        <f>+I38+I44+I48+I56+I61+I73+I86</f>
        <v>0</v>
      </c>
      <c r="J88" s="75">
        <f>+J38+J44+J48+J56+J61+J73+J86</f>
        <v>0</v>
      </c>
      <c r="L88" s="76">
        <f>+L38+L44+L48+L56+L61+L73+L86</f>
        <v>152.66823275999997</v>
      </c>
      <c r="N88" s="77">
        <f>+N38+N44+N48+N56+N61+N73+N86</f>
        <v>50.634599999999992</v>
      </c>
      <c r="W88" s="29">
        <f>+W38+W44+W48+W56+W61+W73+W86</f>
        <v>0</v>
      </c>
    </row>
    <row r="90" spans="1:37">
      <c r="D90" s="78" t="s">
        <v>257</v>
      </c>
      <c r="E90" s="75">
        <f>J90</f>
        <v>0</v>
      </c>
      <c r="H90" s="75">
        <f>+H88</f>
        <v>0</v>
      </c>
      <c r="I90" s="75">
        <f>+I88</f>
        <v>0</v>
      </c>
      <c r="J90" s="75">
        <f>+J88</f>
        <v>0</v>
      </c>
      <c r="L90" s="76">
        <f>+L88</f>
        <v>152.66823275999997</v>
      </c>
      <c r="N90" s="77">
        <f>+N88</f>
        <v>50.634599999999992</v>
      </c>
      <c r="W90" s="29">
        <f>+W88</f>
        <v>0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"/>
  <sheetViews>
    <sheetView showGridLines="0" workbookViewId="0">
      <pane ySplit="10" topLeftCell="A11" activePane="bottomLeft" state="frozen"/>
      <selection pane="bottomLeft"/>
    </sheetView>
  </sheetViews>
  <sheetFormatPr defaultColWidth="9.140625" defaultRowHeight="13.5"/>
  <cols>
    <col min="1" max="1" width="15.7109375" style="12" customWidth="1"/>
    <col min="2" max="3" width="45.7109375" style="12" customWidth="1"/>
    <col min="4" max="4" width="11.28515625" style="13" customWidth="1"/>
    <col min="5" max="1024" width="9.140625" style="4"/>
  </cols>
  <sheetData>
    <row r="1" spans="1:6">
      <c r="A1" s="14" t="s">
        <v>2</v>
      </c>
      <c r="B1" s="15"/>
      <c r="C1" s="15"/>
      <c r="D1" s="16" t="s">
        <v>258</v>
      </c>
    </row>
    <row r="2" spans="1:6">
      <c r="A2" s="14" t="s">
        <v>70</v>
      </c>
      <c r="B2" s="15"/>
      <c r="C2" s="15"/>
      <c r="D2" s="16" t="s">
        <v>71</v>
      </c>
    </row>
    <row r="3" spans="1:6">
      <c r="A3" s="14" t="s">
        <v>13</v>
      </c>
      <c r="B3" s="15"/>
      <c r="C3" s="15"/>
      <c r="D3" s="16" t="s">
        <v>72</v>
      </c>
    </row>
    <row r="4" spans="1:6">
      <c r="A4" s="15"/>
      <c r="B4" s="15"/>
      <c r="C4" s="15"/>
      <c r="D4" s="15"/>
    </row>
    <row r="5" spans="1:6">
      <c r="A5" s="14" t="s">
        <v>73</v>
      </c>
      <c r="B5" s="15"/>
      <c r="C5" s="15"/>
      <c r="D5" s="15"/>
    </row>
    <row r="6" spans="1:6">
      <c r="A6" s="14" t="s">
        <v>74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4" t="s">
        <v>75</v>
      </c>
      <c r="B8" s="17"/>
      <c r="C8" s="18"/>
      <c r="D8" s="19"/>
    </row>
    <row r="9" spans="1:6">
      <c r="A9" s="20" t="s">
        <v>63</v>
      </c>
      <c r="B9" s="20" t="s">
        <v>64</v>
      </c>
      <c r="C9" s="20" t="s">
        <v>65</v>
      </c>
      <c r="D9" s="21" t="s">
        <v>66</v>
      </c>
      <c r="F9" s="4" t="s">
        <v>259</v>
      </c>
    </row>
    <row r="10" spans="1:6">
      <c r="A10" s="22"/>
      <c r="B10" s="22"/>
      <c r="C10" s="23"/>
      <c r="D10" s="24"/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Kryci list</vt:lpstr>
      <vt:lpstr>Rekapitulacia</vt:lpstr>
      <vt:lpstr>Zadanie</vt:lpstr>
      <vt:lpstr>Figury</vt:lpstr>
      <vt:lpstr>Figury!Názvy_tlače</vt:lpstr>
      <vt:lpstr>Rekapitulacia!Názvy_tlače</vt:lpstr>
      <vt:lpstr>Zadanie!Názvy_tlače</vt:lpstr>
      <vt:lpstr>Figury!Oblasť_tlače</vt:lpstr>
      <vt:lpstr>'Kryci list'!Oblasť_tlače</vt:lpstr>
      <vt:lpstr>Rekapitulacia!Oblasť_tlače</vt:lpstr>
      <vt:lpstr>Zadanie!Oblasť_tlače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ZELENÁKOVÁ Martina</cp:lastModifiedBy>
  <cp:revision>2</cp:revision>
  <cp:lastPrinted>2019-05-20T14:23:00Z</cp:lastPrinted>
  <dcterms:created xsi:type="dcterms:W3CDTF">1999-04-06T07:39:00Z</dcterms:created>
  <dcterms:modified xsi:type="dcterms:W3CDTF">2022-06-28T10:20:05Z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